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LEPLER 29052023\769-) ÇUMPAŞ HURDA BEDELİ ÇALIŞMA EVRAKLARI\İHALE DOSYASI REV-1-\"/>
    </mc:Choice>
  </mc:AlternateContent>
  <bookViews>
    <workbookView xWindow="0" yWindow="0" windowWidth="28800" windowHeight="12315"/>
  </bookViews>
  <sheets>
    <sheet name="İCMAL" sheetId="6" r:id="rId1"/>
    <sheet name="AHIR 1" sheetId="1" r:id="rId2"/>
    <sheet name="AHIR 2" sheetId="5" r:id="rId3"/>
    <sheet name="AHIR 1 BAHÇE" sheetId="2" r:id="rId4"/>
    <sheet name="SAĞIMHANE VE ÖN BAHÇE" sheetId="3" r:id="rId5"/>
    <sheet name="AHIR 3 ve BAHÇELER" sheetId="4" r:id="rId6"/>
    <sheet name="PADOKS 1" sheetId="17" r:id="rId7"/>
    <sheet name="YEM FABRİKASI" sheetId="8" r:id="rId8"/>
    <sheet name="EKSTRA" sheetId="13" r:id="rId9"/>
    <sheet name="AHIR 1 BETON" sheetId="9" r:id="rId10"/>
    <sheet name="AHIR 2 BETON" sheetId="10" r:id="rId11"/>
    <sheet name="AHIR 3 BETON" sheetId="11" r:id="rId12"/>
    <sheet name="PADOKS 1 BETON" sheetId="16" r:id="rId13"/>
    <sheet name="SAĞIMHANE BETON" sheetId="12" r:id="rId14"/>
    <sheet name="YEM FARBİKASI BETON" sheetId="14" r:id="rId15"/>
    <sheet name="EKSTRA ALT BETON" sheetId="15" r:id="rId16"/>
  </sheets>
  <externalReferences>
    <externalReference r:id="rId1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6" l="1"/>
  <c r="G16" i="16"/>
  <c r="G16" i="11" l="1"/>
  <c r="G17" i="11"/>
  <c r="F32" i="5" l="1"/>
  <c r="F31" i="5"/>
  <c r="F30" i="5"/>
  <c r="F29" i="5"/>
  <c r="F32" i="1"/>
  <c r="F31" i="1"/>
  <c r="F30" i="1"/>
  <c r="F29" i="1"/>
  <c r="K12" i="15" l="1"/>
  <c r="K13" i="15"/>
  <c r="K14" i="15"/>
  <c r="K15" i="15"/>
  <c r="K16" i="15"/>
  <c r="J13" i="15"/>
  <c r="I12" i="15"/>
  <c r="I13" i="15"/>
  <c r="I14" i="15"/>
  <c r="I15" i="15"/>
  <c r="I16" i="15"/>
  <c r="I17" i="15"/>
  <c r="Q18" i="14"/>
  <c r="Q16" i="14"/>
  <c r="Q13" i="14"/>
  <c r="Q11" i="14"/>
  <c r="Q20" i="14" s="1"/>
  <c r="C20" i="17"/>
  <c r="F20" i="17" s="1"/>
  <c r="C19" i="17"/>
  <c r="F19" i="17" s="1"/>
  <c r="C18" i="17"/>
  <c r="F18" i="17" s="1"/>
  <c r="F17" i="17"/>
  <c r="F11" i="17"/>
  <c r="C6" i="17"/>
  <c r="F6" i="17" s="1"/>
  <c r="C5" i="17"/>
  <c r="F5" i="17" s="1"/>
  <c r="C4" i="17"/>
  <c r="F4" i="17" s="1"/>
  <c r="C3" i="17"/>
  <c r="F3" i="17" s="1"/>
  <c r="C2" i="17"/>
  <c r="F2" i="17" s="1"/>
  <c r="P30" i="16"/>
  <c r="O30" i="16"/>
  <c r="N30" i="16"/>
  <c r="M30" i="16"/>
  <c r="L30" i="16"/>
  <c r="P29" i="16"/>
  <c r="O29" i="16"/>
  <c r="N29" i="16"/>
  <c r="M29" i="16"/>
  <c r="L29" i="16"/>
  <c r="P28" i="16"/>
  <c r="O28" i="16"/>
  <c r="N28" i="16"/>
  <c r="M28" i="16"/>
  <c r="L28" i="16"/>
  <c r="P27" i="16"/>
  <c r="O27" i="16"/>
  <c r="N27" i="16"/>
  <c r="M27" i="16"/>
  <c r="L27" i="16"/>
  <c r="P26" i="16"/>
  <c r="O26" i="16"/>
  <c r="N26" i="16"/>
  <c r="M26" i="16"/>
  <c r="L26" i="16"/>
  <c r="H26" i="16"/>
  <c r="P25" i="16"/>
  <c r="O25" i="16"/>
  <c r="N25" i="16"/>
  <c r="M25" i="16"/>
  <c r="L25" i="16"/>
  <c r="H25" i="16"/>
  <c r="P24" i="16"/>
  <c r="O24" i="16"/>
  <c r="N24" i="16"/>
  <c r="M24" i="16"/>
  <c r="L24" i="16"/>
  <c r="H24" i="16"/>
  <c r="P23" i="16"/>
  <c r="O23" i="16"/>
  <c r="N23" i="16"/>
  <c r="M23" i="16"/>
  <c r="L23" i="16"/>
  <c r="H23" i="16"/>
  <c r="P22" i="16"/>
  <c r="O22" i="16"/>
  <c r="N22" i="16"/>
  <c r="M22" i="16"/>
  <c r="L22" i="16"/>
  <c r="H22" i="16"/>
  <c r="P21" i="16"/>
  <c r="O21" i="16"/>
  <c r="N21" i="16"/>
  <c r="M21" i="16"/>
  <c r="H21" i="16"/>
  <c r="P20" i="16"/>
  <c r="O20" i="16"/>
  <c r="N20" i="16"/>
  <c r="M20" i="16"/>
  <c r="H20" i="16"/>
  <c r="P19" i="16"/>
  <c r="O19" i="16"/>
  <c r="N19" i="16"/>
  <c r="M19" i="16"/>
  <c r="H19" i="16"/>
  <c r="P18" i="16"/>
  <c r="O18" i="16"/>
  <c r="N18" i="16"/>
  <c r="M18" i="16"/>
  <c r="L18" i="16"/>
  <c r="K18" i="16"/>
  <c r="J18" i="16"/>
  <c r="I18" i="16"/>
  <c r="H18" i="16"/>
  <c r="P17" i="16"/>
  <c r="O17" i="16"/>
  <c r="N17" i="16"/>
  <c r="M17" i="16"/>
  <c r="L17" i="16"/>
  <c r="K17" i="16"/>
  <c r="J17" i="16"/>
  <c r="I17" i="16"/>
  <c r="H17" i="16"/>
  <c r="P16" i="16"/>
  <c r="O16" i="16"/>
  <c r="N16" i="16"/>
  <c r="M16" i="16"/>
  <c r="L16" i="16"/>
  <c r="K16" i="16"/>
  <c r="J16" i="16"/>
  <c r="I16" i="16"/>
  <c r="H16" i="16"/>
  <c r="P15" i="16"/>
  <c r="O15" i="16"/>
  <c r="N15" i="16"/>
  <c r="M15" i="16"/>
  <c r="L15" i="16"/>
  <c r="K15" i="16"/>
  <c r="J15" i="16"/>
  <c r="I15" i="16"/>
  <c r="H15" i="16"/>
  <c r="P14" i="16"/>
  <c r="O14" i="16"/>
  <c r="N14" i="16"/>
  <c r="M14" i="16"/>
  <c r="L14" i="16"/>
  <c r="K14" i="16"/>
  <c r="J14" i="16"/>
  <c r="I14" i="16"/>
  <c r="H14" i="16"/>
  <c r="P11" i="16"/>
  <c r="O11" i="16"/>
  <c r="N11" i="16"/>
  <c r="M11" i="16"/>
  <c r="L11" i="16"/>
  <c r="K11" i="16"/>
  <c r="J11" i="16"/>
  <c r="I11" i="16"/>
  <c r="H11" i="16"/>
  <c r="P10" i="16"/>
  <c r="O10" i="16"/>
  <c r="N10" i="16"/>
  <c r="M10" i="16"/>
  <c r="L10" i="16"/>
  <c r="K10" i="16"/>
  <c r="J10" i="16"/>
  <c r="I10" i="16"/>
  <c r="H10" i="16"/>
  <c r="C4" i="16"/>
  <c r="J12" i="15"/>
  <c r="P30" i="15"/>
  <c r="O30" i="15"/>
  <c r="N30" i="15"/>
  <c r="M30" i="15"/>
  <c r="L30" i="15"/>
  <c r="P29" i="15"/>
  <c r="O29" i="15"/>
  <c r="N29" i="15"/>
  <c r="M29" i="15"/>
  <c r="L29" i="15"/>
  <c r="P28" i="15"/>
  <c r="O28" i="15"/>
  <c r="N28" i="15"/>
  <c r="M28" i="15"/>
  <c r="L28" i="15"/>
  <c r="P27" i="15"/>
  <c r="O27" i="15"/>
  <c r="N27" i="15"/>
  <c r="M27" i="15"/>
  <c r="L27" i="15"/>
  <c r="P26" i="15"/>
  <c r="O26" i="15"/>
  <c r="N26" i="15"/>
  <c r="M26" i="15"/>
  <c r="L26" i="15"/>
  <c r="H26" i="15"/>
  <c r="P25" i="15"/>
  <c r="O25" i="15"/>
  <c r="N25" i="15"/>
  <c r="M25" i="15"/>
  <c r="L25" i="15"/>
  <c r="H25" i="15"/>
  <c r="P24" i="15"/>
  <c r="O24" i="15"/>
  <c r="N24" i="15"/>
  <c r="M24" i="15"/>
  <c r="L24" i="15"/>
  <c r="H24" i="15"/>
  <c r="P23" i="15"/>
  <c r="O23" i="15"/>
  <c r="N23" i="15"/>
  <c r="M23" i="15"/>
  <c r="L23" i="15"/>
  <c r="H23" i="15"/>
  <c r="P22" i="15"/>
  <c r="O22" i="15"/>
  <c r="N22" i="15"/>
  <c r="M22" i="15"/>
  <c r="L22" i="15"/>
  <c r="H22" i="15"/>
  <c r="P21" i="15"/>
  <c r="O21" i="15"/>
  <c r="N21" i="15"/>
  <c r="M21" i="15"/>
  <c r="H21" i="15"/>
  <c r="P20" i="15"/>
  <c r="O20" i="15"/>
  <c r="N20" i="15"/>
  <c r="M20" i="15"/>
  <c r="I20" i="15"/>
  <c r="H20" i="15"/>
  <c r="P19" i="15"/>
  <c r="O19" i="15"/>
  <c r="P18" i="15"/>
  <c r="O18" i="15"/>
  <c r="P17" i="15"/>
  <c r="O17" i="15"/>
  <c r="P16" i="15"/>
  <c r="O16" i="15"/>
  <c r="P15" i="15"/>
  <c r="O15" i="15"/>
  <c r="P14" i="15"/>
  <c r="O14" i="15"/>
  <c r="P13" i="15"/>
  <c r="O13" i="15"/>
  <c r="P12" i="15"/>
  <c r="O12" i="15"/>
  <c r="P11" i="15"/>
  <c r="O11" i="15"/>
  <c r="N11" i="15"/>
  <c r="M11" i="15"/>
  <c r="L11" i="15"/>
  <c r="K11" i="15"/>
  <c r="J11" i="15"/>
  <c r="I11" i="15"/>
  <c r="H11" i="15"/>
  <c r="P10" i="15"/>
  <c r="O10" i="15"/>
  <c r="N10" i="15"/>
  <c r="M10" i="15"/>
  <c r="L10" i="15"/>
  <c r="K10" i="15"/>
  <c r="J10" i="15"/>
  <c r="J31" i="15" s="1"/>
  <c r="J33" i="15" s="1"/>
  <c r="J35" i="15" s="1"/>
  <c r="I10" i="15"/>
  <c r="H10" i="15"/>
  <c r="C4" i="15"/>
  <c r="I17" i="14"/>
  <c r="I18" i="14"/>
  <c r="I19" i="14"/>
  <c r="I20" i="14"/>
  <c r="K19" i="14"/>
  <c r="L19" i="14"/>
  <c r="H17" i="14"/>
  <c r="J17" i="14"/>
  <c r="H16" i="14"/>
  <c r="I16" i="14"/>
  <c r="J16" i="14"/>
  <c r="N15" i="14"/>
  <c r="N14" i="14"/>
  <c r="N13" i="14"/>
  <c r="P30" i="14"/>
  <c r="O30" i="14"/>
  <c r="N30" i="14"/>
  <c r="M30" i="14"/>
  <c r="L30" i="14"/>
  <c r="P29" i="14"/>
  <c r="O29" i="14"/>
  <c r="N29" i="14"/>
  <c r="M29" i="14"/>
  <c r="L29" i="14"/>
  <c r="P28" i="14"/>
  <c r="O28" i="14"/>
  <c r="N28" i="14"/>
  <c r="M28" i="14"/>
  <c r="L28" i="14"/>
  <c r="P27" i="14"/>
  <c r="O27" i="14"/>
  <c r="N27" i="14"/>
  <c r="M27" i="14"/>
  <c r="L27" i="14"/>
  <c r="P26" i="14"/>
  <c r="O26" i="14"/>
  <c r="N26" i="14"/>
  <c r="M26" i="14"/>
  <c r="L26" i="14"/>
  <c r="H26" i="14"/>
  <c r="P25" i="14"/>
  <c r="O25" i="14"/>
  <c r="N25" i="14"/>
  <c r="M25" i="14"/>
  <c r="L25" i="14"/>
  <c r="H25" i="14"/>
  <c r="P24" i="14"/>
  <c r="O24" i="14"/>
  <c r="N24" i="14"/>
  <c r="M24" i="14"/>
  <c r="L24" i="14"/>
  <c r="H24" i="14"/>
  <c r="P23" i="14"/>
  <c r="O23" i="14"/>
  <c r="N23" i="14"/>
  <c r="M23" i="14"/>
  <c r="L23" i="14"/>
  <c r="H23" i="14"/>
  <c r="P22" i="14"/>
  <c r="O22" i="14"/>
  <c r="N22" i="14"/>
  <c r="M22" i="14"/>
  <c r="L22" i="14"/>
  <c r="H22" i="14"/>
  <c r="P21" i="14"/>
  <c r="O21" i="14"/>
  <c r="N21" i="14"/>
  <c r="M21" i="14"/>
  <c r="H21" i="14"/>
  <c r="P20" i="14"/>
  <c r="O20" i="14"/>
  <c r="N20" i="14"/>
  <c r="M20" i="14"/>
  <c r="H20" i="14"/>
  <c r="P19" i="14"/>
  <c r="O19" i="14"/>
  <c r="N19" i="14"/>
  <c r="M19" i="14"/>
  <c r="H19" i="14"/>
  <c r="P18" i="14"/>
  <c r="O18" i="14"/>
  <c r="N18" i="14"/>
  <c r="M18" i="14"/>
  <c r="L18" i="14"/>
  <c r="K18" i="14"/>
  <c r="P17" i="14"/>
  <c r="O17" i="14"/>
  <c r="N17" i="14"/>
  <c r="M17" i="14"/>
  <c r="L17" i="14"/>
  <c r="K17" i="14"/>
  <c r="P16" i="14"/>
  <c r="O16" i="14"/>
  <c r="N16" i="14"/>
  <c r="M16" i="14"/>
  <c r="L16" i="14"/>
  <c r="K16" i="14"/>
  <c r="P15" i="14"/>
  <c r="O15" i="14"/>
  <c r="M15" i="14"/>
  <c r="L15" i="14"/>
  <c r="K15" i="14"/>
  <c r="J15" i="14"/>
  <c r="I15" i="14"/>
  <c r="H15" i="14"/>
  <c r="P14" i="14"/>
  <c r="O14" i="14"/>
  <c r="M14" i="14"/>
  <c r="L14" i="14"/>
  <c r="K14" i="14"/>
  <c r="J14" i="14"/>
  <c r="I14" i="14"/>
  <c r="H14" i="14"/>
  <c r="P13" i="14"/>
  <c r="O13" i="14"/>
  <c r="M13" i="14"/>
  <c r="L13" i="14"/>
  <c r="K13" i="14"/>
  <c r="J13" i="14"/>
  <c r="I13" i="14"/>
  <c r="H13" i="14"/>
  <c r="P12" i="14"/>
  <c r="O12" i="14"/>
  <c r="N12" i="14"/>
  <c r="M12" i="14"/>
  <c r="L12" i="14"/>
  <c r="K12" i="14"/>
  <c r="J12" i="14"/>
  <c r="I12" i="14"/>
  <c r="H12" i="14"/>
  <c r="P11" i="14"/>
  <c r="O11" i="14"/>
  <c r="N11" i="14"/>
  <c r="M11" i="14"/>
  <c r="L11" i="14"/>
  <c r="K11" i="14"/>
  <c r="J11" i="14"/>
  <c r="I11" i="14"/>
  <c r="H11" i="14"/>
  <c r="P10" i="14"/>
  <c r="O10" i="14"/>
  <c r="N10" i="14"/>
  <c r="M10" i="14"/>
  <c r="L10" i="14"/>
  <c r="K10" i="14"/>
  <c r="J10" i="14"/>
  <c r="I10" i="14"/>
  <c r="H10" i="14"/>
  <c r="C4" i="14"/>
  <c r="F30" i="13"/>
  <c r="B14" i="6" s="1"/>
  <c r="H15" i="12"/>
  <c r="I15" i="12"/>
  <c r="J15" i="12"/>
  <c r="P30" i="12"/>
  <c r="O30" i="12"/>
  <c r="N30" i="12"/>
  <c r="M30" i="12"/>
  <c r="L30" i="12"/>
  <c r="P29" i="12"/>
  <c r="O29" i="12"/>
  <c r="N29" i="12"/>
  <c r="M29" i="12"/>
  <c r="L29" i="12"/>
  <c r="P28" i="12"/>
  <c r="O28" i="12"/>
  <c r="N28" i="12"/>
  <c r="M28" i="12"/>
  <c r="L28" i="12"/>
  <c r="P27" i="12"/>
  <c r="O27" i="12"/>
  <c r="N27" i="12"/>
  <c r="M27" i="12"/>
  <c r="L27" i="12"/>
  <c r="P26" i="12"/>
  <c r="O26" i="12"/>
  <c r="N26" i="12"/>
  <c r="M26" i="12"/>
  <c r="L26" i="12"/>
  <c r="H26" i="12"/>
  <c r="P25" i="12"/>
  <c r="O25" i="12"/>
  <c r="N25" i="12"/>
  <c r="M25" i="12"/>
  <c r="L25" i="12"/>
  <c r="H25" i="12"/>
  <c r="P24" i="12"/>
  <c r="O24" i="12"/>
  <c r="N24" i="12"/>
  <c r="M24" i="12"/>
  <c r="L24" i="12"/>
  <c r="H24" i="12"/>
  <c r="P23" i="12"/>
  <c r="O23" i="12"/>
  <c r="N23" i="12"/>
  <c r="M23" i="12"/>
  <c r="L23" i="12"/>
  <c r="H23" i="12"/>
  <c r="P22" i="12"/>
  <c r="O22" i="12"/>
  <c r="N22" i="12"/>
  <c r="M22" i="12"/>
  <c r="L22" i="12"/>
  <c r="H22" i="12"/>
  <c r="P21" i="12"/>
  <c r="O21" i="12"/>
  <c r="N21" i="12"/>
  <c r="M21" i="12"/>
  <c r="H21" i="12"/>
  <c r="P20" i="12"/>
  <c r="O20" i="12"/>
  <c r="N20" i="12"/>
  <c r="M20" i="12"/>
  <c r="H20" i="12"/>
  <c r="P19" i="12"/>
  <c r="O19" i="12"/>
  <c r="N19" i="12"/>
  <c r="M19" i="12"/>
  <c r="H19" i="12"/>
  <c r="P18" i="12"/>
  <c r="O18" i="12"/>
  <c r="N18" i="12"/>
  <c r="M18" i="12"/>
  <c r="L18" i="12"/>
  <c r="K18" i="12"/>
  <c r="P17" i="12"/>
  <c r="O17" i="12"/>
  <c r="N17" i="12"/>
  <c r="M17" i="12"/>
  <c r="L17" i="12"/>
  <c r="K17" i="12"/>
  <c r="P16" i="12"/>
  <c r="O16" i="12"/>
  <c r="N16" i="12"/>
  <c r="M16" i="12"/>
  <c r="L16" i="12"/>
  <c r="K16" i="12"/>
  <c r="P15" i="12"/>
  <c r="O15" i="12"/>
  <c r="N15" i="12"/>
  <c r="M15" i="12"/>
  <c r="L15" i="12"/>
  <c r="K15" i="12"/>
  <c r="P14" i="12"/>
  <c r="O14" i="12"/>
  <c r="N14" i="12"/>
  <c r="M14" i="12"/>
  <c r="L14" i="12"/>
  <c r="K14" i="12"/>
  <c r="J14" i="12"/>
  <c r="I14" i="12"/>
  <c r="H14" i="12"/>
  <c r="P13" i="12"/>
  <c r="O13" i="12"/>
  <c r="N13" i="12"/>
  <c r="M13" i="12"/>
  <c r="L13" i="12"/>
  <c r="K13" i="12"/>
  <c r="J13" i="12"/>
  <c r="I13" i="12"/>
  <c r="H13" i="12"/>
  <c r="P12" i="12"/>
  <c r="O12" i="12"/>
  <c r="N12" i="12"/>
  <c r="M12" i="12"/>
  <c r="L12" i="12"/>
  <c r="K12" i="12"/>
  <c r="J12" i="12"/>
  <c r="I12" i="12"/>
  <c r="H12" i="12"/>
  <c r="P11" i="12"/>
  <c r="O11" i="12"/>
  <c r="N11" i="12"/>
  <c r="M11" i="12"/>
  <c r="L11" i="12"/>
  <c r="K11" i="12"/>
  <c r="J11" i="12"/>
  <c r="I11" i="12"/>
  <c r="H11" i="12"/>
  <c r="P10" i="12"/>
  <c r="O10" i="12"/>
  <c r="N10" i="12"/>
  <c r="M10" i="12"/>
  <c r="L10" i="12"/>
  <c r="K10" i="12"/>
  <c r="J10" i="12"/>
  <c r="I10" i="12"/>
  <c r="H10" i="12"/>
  <c r="C4" i="12"/>
  <c r="I18" i="11"/>
  <c r="J18" i="11"/>
  <c r="K18" i="11"/>
  <c r="L18" i="11"/>
  <c r="H18" i="11"/>
  <c r="H19" i="11"/>
  <c r="H20" i="11"/>
  <c r="H21" i="11"/>
  <c r="H22" i="11"/>
  <c r="H23" i="11"/>
  <c r="H24" i="11"/>
  <c r="H25" i="11"/>
  <c r="H26" i="11"/>
  <c r="P30" i="11"/>
  <c r="O30" i="11"/>
  <c r="N30" i="11"/>
  <c r="M30" i="11"/>
  <c r="L30" i="11"/>
  <c r="P29" i="11"/>
  <c r="O29" i="11"/>
  <c r="N29" i="11"/>
  <c r="M29" i="11"/>
  <c r="L29" i="11"/>
  <c r="P28" i="11"/>
  <c r="O28" i="11"/>
  <c r="N28" i="11"/>
  <c r="M28" i="11"/>
  <c r="L28" i="11"/>
  <c r="P27" i="11"/>
  <c r="O27" i="11"/>
  <c r="N27" i="11"/>
  <c r="M27" i="11"/>
  <c r="L27" i="11"/>
  <c r="P26" i="11"/>
  <c r="O26" i="11"/>
  <c r="N26" i="11"/>
  <c r="M26" i="11"/>
  <c r="L26" i="11"/>
  <c r="P25" i="11"/>
  <c r="O25" i="11"/>
  <c r="N25" i="11"/>
  <c r="M25" i="11"/>
  <c r="L25" i="11"/>
  <c r="P24" i="11"/>
  <c r="O24" i="11"/>
  <c r="N24" i="11"/>
  <c r="M24" i="11"/>
  <c r="L24" i="11"/>
  <c r="P23" i="11"/>
  <c r="O23" i="11"/>
  <c r="N23" i="11"/>
  <c r="M23" i="11"/>
  <c r="L23" i="11"/>
  <c r="P22" i="11"/>
  <c r="O22" i="11"/>
  <c r="N22" i="11"/>
  <c r="M22" i="11"/>
  <c r="L22" i="11"/>
  <c r="P21" i="11"/>
  <c r="O21" i="11"/>
  <c r="N21" i="11"/>
  <c r="M21" i="11"/>
  <c r="P20" i="11"/>
  <c r="O20" i="11"/>
  <c r="N20" i="11"/>
  <c r="M20" i="11"/>
  <c r="P19" i="11"/>
  <c r="O19" i="11"/>
  <c r="N19" i="11"/>
  <c r="M19" i="11"/>
  <c r="P18" i="11"/>
  <c r="O18" i="11"/>
  <c r="N18" i="11"/>
  <c r="M18" i="11"/>
  <c r="P17" i="11"/>
  <c r="O17" i="11"/>
  <c r="N17" i="11"/>
  <c r="M17" i="11"/>
  <c r="L17" i="11"/>
  <c r="K17" i="11"/>
  <c r="J17" i="11"/>
  <c r="I17" i="11"/>
  <c r="H17" i="11"/>
  <c r="P16" i="11"/>
  <c r="O16" i="11"/>
  <c r="N16" i="11"/>
  <c r="M16" i="11"/>
  <c r="L16" i="11"/>
  <c r="K16" i="11"/>
  <c r="J16" i="11"/>
  <c r="I16" i="11"/>
  <c r="H16" i="11"/>
  <c r="P15" i="11"/>
  <c r="O15" i="11"/>
  <c r="N15" i="11"/>
  <c r="M15" i="11"/>
  <c r="L15" i="11"/>
  <c r="K15" i="11"/>
  <c r="J15" i="11"/>
  <c r="I15" i="11"/>
  <c r="H15" i="11"/>
  <c r="P14" i="11"/>
  <c r="O14" i="11"/>
  <c r="N14" i="11"/>
  <c r="M14" i="11"/>
  <c r="L14" i="11"/>
  <c r="K14" i="11"/>
  <c r="J14" i="11"/>
  <c r="I14" i="11"/>
  <c r="H14" i="11"/>
  <c r="P13" i="11"/>
  <c r="O13" i="11"/>
  <c r="N13" i="11"/>
  <c r="M13" i="11"/>
  <c r="L13" i="11"/>
  <c r="P12" i="11"/>
  <c r="O12" i="11"/>
  <c r="N12" i="11"/>
  <c r="M12" i="11"/>
  <c r="L12" i="11"/>
  <c r="P11" i="11"/>
  <c r="O11" i="11"/>
  <c r="N11" i="11"/>
  <c r="M11" i="11"/>
  <c r="L11" i="11"/>
  <c r="K11" i="11"/>
  <c r="J11" i="11"/>
  <c r="I11" i="11"/>
  <c r="H11" i="11"/>
  <c r="P10" i="11"/>
  <c r="O10" i="11"/>
  <c r="N10" i="11"/>
  <c r="M10" i="11"/>
  <c r="L10" i="11"/>
  <c r="K10" i="11"/>
  <c r="J10" i="11"/>
  <c r="I10" i="11"/>
  <c r="H10" i="11"/>
  <c r="C4" i="11"/>
  <c r="P30" i="10"/>
  <c r="O30" i="10"/>
  <c r="N30" i="10"/>
  <c r="M30" i="10"/>
  <c r="L30" i="10"/>
  <c r="P29" i="10"/>
  <c r="O29" i="10"/>
  <c r="N29" i="10"/>
  <c r="M29" i="10"/>
  <c r="L29" i="10"/>
  <c r="P28" i="10"/>
  <c r="O28" i="10"/>
  <c r="N28" i="10"/>
  <c r="M28" i="10"/>
  <c r="L28" i="10"/>
  <c r="P27" i="10"/>
  <c r="O27" i="10"/>
  <c r="N27" i="10"/>
  <c r="M27" i="10"/>
  <c r="L27" i="10"/>
  <c r="P26" i="10"/>
  <c r="O26" i="10"/>
  <c r="N26" i="10"/>
  <c r="M26" i="10"/>
  <c r="L26" i="10"/>
  <c r="P25" i="10"/>
  <c r="O25" i="10"/>
  <c r="N25" i="10"/>
  <c r="M25" i="10"/>
  <c r="L25" i="10"/>
  <c r="P24" i="10"/>
  <c r="O24" i="10"/>
  <c r="N24" i="10"/>
  <c r="M24" i="10"/>
  <c r="L24" i="10"/>
  <c r="P23" i="10"/>
  <c r="O23" i="10"/>
  <c r="N23" i="10"/>
  <c r="M23" i="10"/>
  <c r="L23" i="10"/>
  <c r="P22" i="10"/>
  <c r="O22" i="10"/>
  <c r="N22" i="10"/>
  <c r="M22" i="10"/>
  <c r="L22" i="10"/>
  <c r="P21" i="10"/>
  <c r="O21" i="10"/>
  <c r="N21" i="10"/>
  <c r="M21" i="10"/>
  <c r="L21" i="10"/>
  <c r="P20" i="10"/>
  <c r="O20" i="10"/>
  <c r="N20" i="10"/>
  <c r="M20" i="10"/>
  <c r="L20" i="10"/>
  <c r="K20" i="10"/>
  <c r="J20" i="10"/>
  <c r="I20" i="10"/>
  <c r="H20" i="10"/>
  <c r="P19" i="10"/>
  <c r="O19" i="10"/>
  <c r="N19" i="10"/>
  <c r="M19" i="10"/>
  <c r="G3" i="6" s="1"/>
  <c r="L19" i="10"/>
  <c r="K19" i="10"/>
  <c r="J19" i="10"/>
  <c r="I19" i="10"/>
  <c r="H19" i="10"/>
  <c r="P18" i="10"/>
  <c r="O18" i="10"/>
  <c r="N18" i="10"/>
  <c r="M18" i="10"/>
  <c r="L18" i="10"/>
  <c r="K18" i="10"/>
  <c r="J18" i="10"/>
  <c r="I18" i="10"/>
  <c r="H18" i="10"/>
  <c r="P17" i="10"/>
  <c r="O17" i="10"/>
  <c r="N17" i="10"/>
  <c r="M17" i="10"/>
  <c r="L17" i="10"/>
  <c r="K17" i="10"/>
  <c r="J17" i="10"/>
  <c r="I17" i="10"/>
  <c r="H17" i="10"/>
  <c r="P16" i="10"/>
  <c r="O16" i="10"/>
  <c r="N16" i="10"/>
  <c r="M16" i="10"/>
  <c r="L16" i="10"/>
  <c r="K16" i="10"/>
  <c r="J16" i="10"/>
  <c r="I16" i="10"/>
  <c r="H16" i="10"/>
  <c r="P15" i="10"/>
  <c r="O15" i="10"/>
  <c r="N15" i="10"/>
  <c r="M15" i="10"/>
  <c r="L15" i="10"/>
  <c r="K15" i="10"/>
  <c r="J15" i="10"/>
  <c r="I15" i="10"/>
  <c r="H15" i="10"/>
  <c r="P14" i="10"/>
  <c r="O14" i="10"/>
  <c r="N14" i="10"/>
  <c r="M14" i="10"/>
  <c r="L14" i="10"/>
  <c r="K14" i="10"/>
  <c r="J14" i="10"/>
  <c r="I14" i="10"/>
  <c r="H14" i="10"/>
  <c r="P13" i="10"/>
  <c r="O13" i="10"/>
  <c r="N13" i="10"/>
  <c r="M13" i="10"/>
  <c r="L13" i="10"/>
  <c r="K13" i="10"/>
  <c r="J13" i="10"/>
  <c r="I13" i="10"/>
  <c r="H13" i="10"/>
  <c r="P12" i="10"/>
  <c r="O12" i="10"/>
  <c r="N12" i="10"/>
  <c r="M12" i="10"/>
  <c r="L12" i="10"/>
  <c r="K12" i="10"/>
  <c r="J12" i="10"/>
  <c r="I12" i="10"/>
  <c r="H12" i="10"/>
  <c r="P11" i="10"/>
  <c r="O11" i="10"/>
  <c r="N11" i="10"/>
  <c r="M11" i="10"/>
  <c r="L11" i="10"/>
  <c r="K11" i="10"/>
  <c r="J11" i="10"/>
  <c r="I11" i="10"/>
  <c r="H11" i="10"/>
  <c r="P10" i="10"/>
  <c r="O10" i="10"/>
  <c r="N10" i="10"/>
  <c r="M10" i="10"/>
  <c r="L10" i="10"/>
  <c r="K10" i="10"/>
  <c r="J10" i="10"/>
  <c r="I10" i="10"/>
  <c r="H10" i="10"/>
  <c r="C4" i="10"/>
  <c r="H10" i="9"/>
  <c r="I10" i="9"/>
  <c r="J10" i="9"/>
  <c r="K10" i="9"/>
  <c r="L10" i="9"/>
  <c r="M10" i="9"/>
  <c r="H11" i="9"/>
  <c r="I11" i="9"/>
  <c r="J11" i="9"/>
  <c r="K11" i="9"/>
  <c r="L11" i="9"/>
  <c r="M11" i="9"/>
  <c r="H12" i="9"/>
  <c r="I12" i="9"/>
  <c r="J12" i="9"/>
  <c r="K12" i="9"/>
  <c r="L12" i="9"/>
  <c r="M12" i="9"/>
  <c r="H13" i="9"/>
  <c r="I13" i="9"/>
  <c r="J13" i="9"/>
  <c r="K13" i="9"/>
  <c r="L13" i="9"/>
  <c r="M13" i="9"/>
  <c r="H14" i="9"/>
  <c r="I14" i="9"/>
  <c r="J14" i="9"/>
  <c r="K14" i="9"/>
  <c r="L14" i="9"/>
  <c r="M14" i="9"/>
  <c r="H15" i="9"/>
  <c r="I15" i="9"/>
  <c r="J15" i="9"/>
  <c r="K15" i="9"/>
  <c r="L15" i="9"/>
  <c r="M15" i="9"/>
  <c r="H16" i="9"/>
  <c r="I16" i="9"/>
  <c r="J16" i="9"/>
  <c r="K16" i="9"/>
  <c r="L16" i="9"/>
  <c r="M16" i="9"/>
  <c r="H17" i="9"/>
  <c r="I17" i="9"/>
  <c r="J17" i="9"/>
  <c r="K17" i="9"/>
  <c r="L17" i="9"/>
  <c r="M17" i="9"/>
  <c r="H18" i="9"/>
  <c r="I18" i="9"/>
  <c r="J18" i="9"/>
  <c r="K18" i="9"/>
  <c r="L18" i="9"/>
  <c r="M18" i="9"/>
  <c r="P30" i="9"/>
  <c r="O30" i="9"/>
  <c r="N30" i="9"/>
  <c r="M30" i="9"/>
  <c r="L30" i="9"/>
  <c r="P29" i="9"/>
  <c r="O29" i="9"/>
  <c r="N29" i="9"/>
  <c r="M29" i="9"/>
  <c r="L29" i="9"/>
  <c r="P28" i="9"/>
  <c r="O28" i="9"/>
  <c r="N28" i="9"/>
  <c r="M28" i="9"/>
  <c r="L28" i="9"/>
  <c r="P27" i="9"/>
  <c r="O27" i="9"/>
  <c r="N27" i="9"/>
  <c r="M27" i="9"/>
  <c r="L27" i="9"/>
  <c r="P26" i="9"/>
  <c r="O26" i="9"/>
  <c r="N26" i="9"/>
  <c r="M26" i="9"/>
  <c r="L26" i="9"/>
  <c r="P25" i="9"/>
  <c r="O25" i="9"/>
  <c r="N25" i="9"/>
  <c r="M25" i="9"/>
  <c r="L25" i="9"/>
  <c r="P24" i="9"/>
  <c r="O24" i="9"/>
  <c r="N24" i="9"/>
  <c r="M24" i="9"/>
  <c r="L24" i="9"/>
  <c r="P23" i="9"/>
  <c r="O23" i="9"/>
  <c r="N23" i="9"/>
  <c r="M23" i="9"/>
  <c r="L23" i="9"/>
  <c r="P22" i="9"/>
  <c r="O22" i="9"/>
  <c r="N22" i="9"/>
  <c r="M22" i="9"/>
  <c r="L22" i="9"/>
  <c r="P21" i="9"/>
  <c r="O21" i="9"/>
  <c r="N21" i="9"/>
  <c r="M21" i="9"/>
  <c r="L21" i="9"/>
  <c r="P20" i="9"/>
  <c r="O20" i="9"/>
  <c r="N20" i="9"/>
  <c r="M20" i="9"/>
  <c r="L20" i="9"/>
  <c r="K20" i="9"/>
  <c r="J20" i="9"/>
  <c r="I20" i="9"/>
  <c r="H20" i="9"/>
  <c r="P19" i="9"/>
  <c r="O19" i="9"/>
  <c r="N19" i="9"/>
  <c r="M19" i="9"/>
  <c r="L19" i="9"/>
  <c r="K19" i="9"/>
  <c r="J19" i="9"/>
  <c r="I19" i="9"/>
  <c r="H19" i="9"/>
  <c r="P18" i="9"/>
  <c r="O18" i="9"/>
  <c r="N18" i="9"/>
  <c r="P17" i="9"/>
  <c r="O17" i="9"/>
  <c r="N17" i="9"/>
  <c r="P16" i="9"/>
  <c r="O16" i="9"/>
  <c r="N16" i="9"/>
  <c r="P15" i="9"/>
  <c r="O15" i="9"/>
  <c r="N15" i="9"/>
  <c r="P14" i="9"/>
  <c r="O14" i="9"/>
  <c r="N14" i="9"/>
  <c r="P13" i="9"/>
  <c r="O13" i="9"/>
  <c r="N13" i="9"/>
  <c r="P12" i="9"/>
  <c r="O12" i="9"/>
  <c r="N12" i="9"/>
  <c r="P11" i="9"/>
  <c r="O11" i="9"/>
  <c r="N11" i="9"/>
  <c r="P10" i="9"/>
  <c r="O10" i="9"/>
  <c r="N10" i="9"/>
  <c r="C4" i="9"/>
  <c r="F24" i="8"/>
  <c r="F22" i="8"/>
  <c r="F17" i="8"/>
  <c r="F13" i="8"/>
  <c r="F12" i="8"/>
  <c r="F8" i="8"/>
  <c r="F6" i="8"/>
  <c r="F4" i="8"/>
  <c r="F23" i="8"/>
  <c r="F21" i="8"/>
  <c r="F20" i="8"/>
  <c r="C18" i="8"/>
  <c r="F18" i="8" s="1"/>
  <c r="C10" i="8"/>
  <c r="F10" i="8" s="1"/>
  <c r="F35" i="8"/>
  <c r="F34" i="8"/>
  <c r="F33" i="8"/>
  <c r="F32" i="8"/>
  <c r="F19" i="8"/>
  <c r="F16" i="8"/>
  <c r="F15" i="8"/>
  <c r="F14" i="8"/>
  <c r="F11" i="8"/>
  <c r="F9" i="8"/>
  <c r="F7" i="8"/>
  <c r="F5" i="8"/>
  <c r="F3" i="8"/>
  <c r="F2" i="8"/>
  <c r="O31" i="16" l="1"/>
  <c r="O33" i="16" s="1"/>
  <c r="O35" i="16" s="1"/>
  <c r="H31" i="16"/>
  <c r="H33" i="16" s="1"/>
  <c r="H35" i="16" s="1"/>
  <c r="P31" i="16"/>
  <c r="P33" i="16" s="1"/>
  <c r="P35" i="16" s="1"/>
  <c r="I31" i="16"/>
  <c r="I33" i="16" s="1"/>
  <c r="I35" i="16" s="1"/>
  <c r="M31" i="10"/>
  <c r="M33" i="10" s="1"/>
  <c r="M35" i="10" s="1"/>
  <c r="N31" i="16"/>
  <c r="N33" i="16" s="1"/>
  <c r="N35" i="16" s="1"/>
  <c r="N31" i="15"/>
  <c r="N33" i="15" s="1"/>
  <c r="N35" i="15" s="1"/>
  <c r="J31" i="16"/>
  <c r="J33" i="16" s="1"/>
  <c r="J35" i="16" s="1"/>
  <c r="M31" i="16"/>
  <c r="M33" i="16" s="1"/>
  <c r="M35" i="16" s="1"/>
  <c r="K31" i="16"/>
  <c r="K33" i="16" s="1"/>
  <c r="K35" i="16" s="1"/>
  <c r="H36" i="16" s="1"/>
  <c r="L31" i="16"/>
  <c r="L33" i="16" s="1"/>
  <c r="L35" i="16" s="1"/>
  <c r="O31" i="10"/>
  <c r="O33" i="10" s="1"/>
  <c r="O35" i="10" s="1"/>
  <c r="H31" i="10"/>
  <c r="H33" i="10" s="1"/>
  <c r="H35" i="10" s="1"/>
  <c r="P31" i="10"/>
  <c r="P33" i="10" s="1"/>
  <c r="P35" i="10" s="1"/>
  <c r="I31" i="15"/>
  <c r="I33" i="15" s="1"/>
  <c r="I35" i="15" s="1"/>
  <c r="F30" i="17"/>
  <c r="B11" i="6" s="1"/>
  <c r="L31" i="15"/>
  <c r="L33" i="15" s="1"/>
  <c r="L35" i="15" s="1"/>
  <c r="K31" i="15"/>
  <c r="K33" i="15" s="1"/>
  <c r="K35" i="15" s="1"/>
  <c r="H31" i="15"/>
  <c r="H33" i="15" s="1"/>
  <c r="H35" i="15" s="1"/>
  <c r="P31" i="15"/>
  <c r="P33" i="15" s="1"/>
  <c r="P35" i="15" s="1"/>
  <c r="M31" i="15"/>
  <c r="M33" i="15" s="1"/>
  <c r="M35" i="15" s="1"/>
  <c r="O31" i="15"/>
  <c r="O33" i="15" s="1"/>
  <c r="O35" i="15" s="1"/>
  <c r="N31" i="14"/>
  <c r="N33" i="14" s="1"/>
  <c r="N35" i="14" s="1"/>
  <c r="M31" i="14"/>
  <c r="M33" i="14" s="1"/>
  <c r="M35" i="14" s="1"/>
  <c r="K31" i="14"/>
  <c r="K33" i="14" s="1"/>
  <c r="K35" i="14" s="1"/>
  <c r="H31" i="14"/>
  <c r="H33" i="14" s="1"/>
  <c r="H35" i="14" s="1"/>
  <c r="P31" i="14"/>
  <c r="P33" i="14" s="1"/>
  <c r="P35" i="14" s="1"/>
  <c r="J31" i="14"/>
  <c r="J33" i="14" s="1"/>
  <c r="J35" i="14" s="1"/>
  <c r="I31" i="14"/>
  <c r="I33" i="14" s="1"/>
  <c r="I35" i="14" s="1"/>
  <c r="L31" i="14"/>
  <c r="L33" i="14" s="1"/>
  <c r="L35" i="14" s="1"/>
  <c r="O31" i="14"/>
  <c r="O33" i="14" s="1"/>
  <c r="O35" i="14" s="1"/>
  <c r="J31" i="10"/>
  <c r="J33" i="10" s="1"/>
  <c r="J35" i="10" s="1"/>
  <c r="N31" i="10"/>
  <c r="N33" i="10" s="1"/>
  <c r="N35" i="10" s="1"/>
  <c r="K31" i="10"/>
  <c r="K33" i="10" s="1"/>
  <c r="K35" i="10" s="1"/>
  <c r="M31" i="12"/>
  <c r="M33" i="12" s="1"/>
  <c r="M35" i="12" s="1"/>
  <c r="L31" i="12"/>
  <c r="L33" i="12" s="1"/>
  <c r="L35" i="12" s="1"/>
  <c r="H31" i="12"/>
  <c r="H33" i="12" s="1"/>
  <c r="H35" i="12" s="1"/>
  <c r="P31" i="12"/>
  <c r="P33" i="12" s="1"/>
  <c r="P35" i="12" s="1"/>
  <c r="N31" i="12"/>
  <c r="N33" i="12" s="1"/>
  <c r="N35" i="12" s="1"/>
  <c r="J31" i="12"/>
  <c r="J33" i="12" s="1"/>
  <c r="J35" i="12" s="1"/>
  <c r="K31" i="12"/>
  <c r="K33" i="12" s="1"/>
  <c r="K35" i="12" s="1"/>
  <c r="O31" i="12"/>
  <c r="O33" i="12" s="1"/>
  <c r="O35" i="12" s="1"/>
  <c r="I31" i="12"/>
  <c r="I33" i="12" s="1"/>
  <c r="I35" i="12" s="1"/>
  <c r="I31" i="10"/>
  <c r="I33" i="10" s="1"/>
  <c r="I35" i="10" s="1"/>
  <c r="L31" i="10"/>
  <c r="L33" i="10" s="1"/>
  <c r="L35" i="10" s="1"/>
  <c r="N31" i="11"/>
  <c r="N33" i="11" s="1"/>
  <c r="N35" i="11" s="1"/>
  <c r="H31" i="11"/>
  <c r="H33" i="11" s="1"/>
  <c r="H35" i="11" s="1"/>
  <c r="P31" i="11"/>
  <c r="P33" i="11" s="1"/>
  <c r="P35" i="11" s="1"/>
  <c r="J31" i="11"/>
  <c r="J33" i="11" s="1"/>
  <c r="J35" i="11" s="1"/>
  <c r="O31" i="11"/>
  <c r="O33" i="11" s="1"/>
  <c r="O35" i="11" s="1"/>
  <c r="I31" i="11"/>
  <c r="I33" i="11" s="1"/>
  <c r="I35" i="11" s="1"/>
  <c r="L31" i="11"/>
  <c r="L33" i="11" s="1"/>
  <c r="L35" i="11" s="1"/>
  <c r="M31" i="11"/>
  <c r="M33" i="11" s="1"/>
  <c r="M35" i="11" s="1"/>
  <c r="K31" i="11"/>
  <c r="K33" i="11" s="1"/>
  <c r="K35" i="11" s="1"/>
  <c r="O31" i="9"/>
  <c r="O33" i="9" s="1"/>
  <c r="O35" i="9" s="1"/>
  <c r="H31" i="9"/>
  <c r="H33" i="9" s="1"/>
  <c r="H35" i="9" s="1"/>
  <c r="M31" i="9"/>
  <c r="M33" i="9" s="1"/>
  <c r="M35" i="9" s="1"/>
  <c r="P31" i="9"/>
  <c r="P33" i="9" s="1"/>
  <c r="P35" i="9" s="1"/>
  <c r="K31" i="9"/>
  <c r="K33" i="9" s="1"/>
  <c r="K35" i="9" s="1"/>
  <c r="I31" i="9"/>
  <c r="I33" i="9" s="1"/>
  <c r="I35" i="9" s="1"/>
  <c r="J31" i="9"/>
  <c r="J33" i="9" s="1"/>
  <c r="J35" i="9" s="1"/>
  <c r="L31" i="9"/>
  <c r="L33" i="9" s="1"/>
  <c r="L35" i="9" s="1"/>
  <c r="N31" i="9"/>
  <c r="N33" i="9" s="1"/>
  <c r="N35" i="9" s="1"/>
  <c r="F37" i="8"/>
  <c r="B13" i="6" s="1"/>
  <c r="F30" i="8"/>
  <c r="B12" i="6" s="1"/>
  <c r="F36" i="4"/>
  <c r="F35" i="4"/>
  <c r="F34" i="4"/>
  <c r="F32" i="4"/>
  <c r="F26" i="4"/>
  <c r="C25" i="4"/>
  <c r="F25" i="4" s="1"/>
  <c r="C26" i="4"/>
  <c r="F24" i="4"/>
  <c r="C24" i="4"/>
  <c r="F23" i="4"/>
  <c r="C23" i="4"/>
  <c r="C22" i="4"/>
  <c r="F22" i="4" s="1"/>
  <c r="C21" i="4"/>
  <c r="F21" i="4" s="1"/>
  <c r="C20" i="4"/>
  <c r="F20" i="4" s="1"/>
  <c r="C19" i="4"/>
  <c r="F19" i="4" s="1"/>
  <c r="C18" i="4"/>
  <c r="F18" i="4" s="1"/>
  <c r="C14" i="4"/>
  <c r="C16" i="4"/>
  <c r="F14" i="4"/>
  <c r="C12" i="4"/>
  <c r="F12" i="4" s="1"/>
  <c r="F11" i="3"/>
  <c r="F28" i="5"/>
  <c r="C27" i="5"/>
  <c r="F27" i="5" s="1"/>
  <c r="C26" i="5"/>
  <c r="F26" i="5" s="1"/>
  <c r="C25" i="5"/>
  <c r="F25" i="5" s="1"/>
  <c r="C24" i="5"/>
  <c r="F24" i="5" s="1"/>
  <c r="F23" i="5"/>
  <c r="C22" i="5"/>
  <c r="F22" i="5" s="1"/>
  <c r="F21" i="5"/>
  <c r="F20" i="5"/>
  <c r="C20" i="5"/>
  <c r="F19" i="5"/>
  <c r="F18" i="5"/>
  <c r="F17" i="5"/>
  <c r="C16" i="5"/>
  <c r="F16" i="5" s="1"/>
  <c r="F15" i="5"/>
  <c r="F14" i="5"/>
  <c r="C13" i="5"/>
  <c r="F13" i="5" s="1"/>
  <c r="C12" i="5"/>
  <c r="F12" i="5" s="1"/>
  <c r="F11" i="5"/>
  <c r="F10" i="5"/>
  <c r="C9" i="5"/>
  <c r="F9" i="5" s="1"/>
  <c r="F8" i="5"/>
  <c r="C7" i="5"/>
  <c r="F7" i="5" s="1"/>
  <c r="F6" i="5"/>
  <c r="F5" i="5"/>
  <c r="F4" i="5"/>
  <c r="F3" i="5"/>
  <c r="F2" i="5"/>
  <c r="F28" i="1"/>
  <c r="C10" i="4"/>
  <c r="F10" i="4" s="1"/>
  <c r="C8" i="4"/>
  <c r="F8" i="4" s="1"/>
  <c r="C9" i="4"/>
  <c r="C7" i="4"/>
  <c r="F7" i="4" s="1"/>
  <c r="F6" i="4"/>
  <c r="C6" i="4"/>
  <c r="C5" i="4"/>
  <c r="F5" i="4" s="1"/>
  <c r="C4" i="4"/>
  <c r="F4" i="4" s="1"/>
  <c r="C3" i="4"/>
  <c r="C2" i="4"/>
  <c r="F2" i="4" s="1"/>
  <c r="F35" i="5"/>
  <c r="B5" i="6" s="1"/>
  <c r="F33" i="4"/>
  <c r="F17" i="4"/>
  <c r="F16" i="4"/>
  <c r="F15" i="4"/>
  <c r="F13" i="4"/>
  <c r="F11" i="4"/>
  <c r="F9" i="4"/>
  <c r="F3" i="4"/>
  <c r="F19" i="3"/>
  <c r="G2" i="6" s="1"/>
  <c r="H4" i="6" s="1"/>
  <c r="F16" i="3"/>
  <c r="B8" i="6" s="1"/>
  <c r="F9" i="3"/>
  <c r="C9" i="3"/>
  <c r="C8" i="3"/>
  <c r="F8" i="3" s="1"/>
  <c r="C7" i="3"/>
  <c r="F7" i="3" s="1"/>
  <c r="C6" i="3"/>
  <c r="F6" i="3" s="1"/>
  <c r="C5" i="3"/>
  <c r="F5" i="3" s="1"/>
  <c r="F35" i="1"/>
  <c r="B3" i="6" s="1"/>
  <c r="F4" i="3"/>
  <c r="F3" i="3"/>
  <c r="F2" i="3"/>
  <c r="C5" i="2"/>
  <c r="F5" i="2" s="1"/>
  <c r="C4" i="2"/>
  <c r="F4" i="2" s="1"/>
  <c r="C3" i="2"/>
  <c r="F3" i="2" s="1"/>
  <c r="C2" i="2"/>
  <c r="F2" i="2" s="1"/>
  <c r="F27" i="1"/>
  <c r="C27" i="1"/>
  <c r="F26" i="1"/>
  <c r="C26" i="1"/>
  <c r="F25" i="1"/>
  <c r="C25" i="1"/>
  <c r="C24" i="1"/>
  <c r="F24" i="1" s="1"/>
  <c r="F23" i="1"/>
  <c r="F21" i="1"/>
  <c r="F22" i="1"/>
  <c r="C22" i="1"/>
  <c r="F20" i="1"/>
  <c r="C20" i="1"/>
  <c r="F19" i="1"/>
  <c r="F17" i="1"/>
  <c r="F18" i="1"/>
  <c r="F16" i="1"/>
  <c r="C16" i="1"/>
  <c r="F15" i="1"/>
  <c r="F14" i="1"/>
  <c r="C13" i="1"/>
  <c r="F13" i="1" s="1"/>
  <c r="C12" i="1"/>
  <c r="C9" i="1"/>
  <c r="F9" i="1" s="1"/>
  <c r="F8" i="1"/>
  <c r="F6" i="1"/>
  <c r="C7" i="1"/>
  <c r="F7" i="1" s="1"/>
  <c r="F4" i="1"/>
  <c r="F5" i="1"/>
  <c r="F10" i="1"/>
  <c r="F11" i="1"/>
  <c r="F12" i="1"/>
  <c r="F3" i="1"/>
  <c r="F2" i="1"/>
  <c r="F13" i="3" l="1"/>
  <c r="B7" i="6" s="1"/>
  <c r="F37" i="4"/>
  <c r="B10" i="6" s="1"/>
  <c r="H37" i="16"/>
  <c r="B23" i="6"/>
  <c r="H36" i="15"/>
  <c r="H36" i="14"/>
  <c r="H36" i="12"/>
  <c r="H36" i="10"/>
  <c r="H36" i="11"/>
  <c r="H36" i="9"/>
  <c r="H37" i="9" s="1"/>
  <c r="B19" i="6" s="1"/>
  <c r="F33" i="5"/>
  <c r="B4" i="6" s="1"/>
  <c r="F30" i="4"/>
  <c r="B9" i="6" s="1"/>
  <c r="F9" i="2"/>
  <c r="B6" i="6" s="1"/>
  <c r="F33" i="1"/>
  <c r="B2" i="6" s="1"/>
  <c r="H37" i="11" l="1"/>
  <c r="B21" i="6"/>
  <c r="H37" i="10"/>
  <c r="B20" i="6"/>
  <c r="C15" i="6"/>
  <c r="H37" i="12"/>
  <c r="B24" i="6"/>
  <c r="H37" i="15"/>
  <c r="B25" i="6"/>
  <c r="H37" i="14"/>
  <c r="C29" i="6" l="1"/>
</calcChain>
</file>

<file path=xl/sharedStrings.xml><?xml version="1.0" encoding="utf-8"?>
<sst xmlns="http://schemas.openxmlformats.org/spreadsheetml/2006/main" count="536" uniqueCount="170">
  <si>
    <t>ADET</t>
  </si>
  <si>
    <t>YAPISAL ÇELİK</t>
  </si>
  <si>
    <t>IPE 360</t>
  </si>
  <si>
    <t>UZUNLUK</t>
  </si>
  <si>
    <t>BİRİM AĞIRLIK</t>
  </si>
  <si>
    <t>TOPLAM AĞIRLIK</t>
  </si>
  <si>
    <t>IPE 120</t>
  </si>
  <si>
    <t>Çapraz (L75*75)</t>
  </si>
  <si>
    <t>Boru 5mm R:22cm</t>
  </si>
  <si>
    <t>GENİŞLİK</t>
  </si>
  <si>
    <t>Kapı 1 Sac</t>
  </si>
  <si>
    <t>Kapı 2 Sac</t>
  </si>
  <si>
    <t>Kapı 2 Profiller U</t>
  </si>
  <si>
    <t>Kapı 1 Profiller 40*40</t>
  </si>
  <si>
    <t>Kapı 2 Profiller 40*40</t>
  </si>
  <si>
    <t>Pencere Profiller 40*40/30</t>
  </si>
  <si>
    <t>Pencere Profiller 40*50</t>
  </si>
  <si>
    <t>TOPLAM=</t>
  </si>
  <si>
    <t>Pencere Üzeri Sac</t>
  </si>
  <si>
    <t>Kapı 3 Sac</t>
  </si>
  <si>
    <t>Kapı 3 Profiller 40*40</t>
  </si>
  <si>
    <t>Kapı 3 Profiller U</t>
  </si>
  <si>
    <t>Kapı 4 Sac</t>
  </si>
  <si>
    <t>Kapı 4 Profiller 40*40</t>
  </si>
  <si>
    <t>Kapı 5 Profiller 40*40</t>
  </si>
  <si>
    <t>Kapı 6 Sac</t>
  </si>
  <si>
    <t>Kapı 5 Sac</t>
  </si>
  <si>
    <t>Kapı 6 Profiller 40*40</t>
  </si>
  <si>
    <t>Padoklar 6cm 3mm</t>
  </si>
  <si>
    <t>Padoklar 5 cm 2 mm</t>
  </si>
  <si>
    <t>Padoklar 9 cm 5 mm</t>
  </si>
  <si>
    <t>Padoklar Paslanmaz 6cm 3 mm</t>
  </si>
  <si>
    <t>Padoklar Paslanmaz 9cm 5 mm</t>
  </si>
  <si>
    <t>Padoklar Paslanmaz 3cm 2 mm</t>
  </si>
  <si>
    <t>Padoklar  6cm 3 mm</t>
  </si>
  <si>
    <t>Padoklar  9cm 5 mm</t>
  </si>
  <si>
    <t>Padoklar  60*120</t>
  </si>
  <si>
    <t>Padoklar  40*60</t>
  </si>
  <si>
    <t>Trapez Çatı Kaplama</t>
  </si>
  <si>
    <t>Sundurma Profiller 60*120</t>
  </si>
  <si>
    <t>Sundurma Profiller 40*60</t>
  </si>
  <si>
    <t>Sundurma Profiller 70*70</t>
  </si>
  <si>
    <t>Ekstra</t>
  </si>
  <si>
    <t>Çatı  PUR Panel Kaplama</t>
  </si>
  <si>
    <t>Orta Sundurma 60*120</t>
  </si>
  <si>
    <t>Orta Sundurma 40*60</t>
  </si>
  <si>
    <t>Yan Sundurmalar 100*100</t>
  </si>
  <si>
    <t>Yan Sundurmalar 50*100</t>
  </si>
  <si>
    <t>Yan Sundurmalar IPE 120</t>
  </si>
  <si>
    <t>Yan Sundurmalar Makas 40*80</t>
  </si>
  <si>
    <t>Yan Sundurmalar Makas 40*40</t>
  </si>
  <si>
    <t>Çapraz L 60*60</t>
  </si>
  <si>
    <t>Ekstra 40*60</t>
  </si>
  <si>
    <t>Yağmur Olukları</t>
  </si>
  <si>
    <t>Kapı 1 Profiller 40*40/50</t>
  </si>
  <si>
    <t>Kapı 3 Profiller 40*40/50</t>
  </si>
  <si>
    <t>Kapı 2 Profiller 40*40/50</t>
  </si>
  <si>
    <t>Ara Padoklar  6cm 3 mm</t>
  </si>
  <si>
    <t>Ara Padoklar  9cm 5 mm</t>
  </si>
  <si>
    <t>Bahçe Padoklar  6cm 3 mm</t>
  </si>
  <si>
    <t>Bahçe Padoklar  9cm 5 mm</t>
  </si>
  <si>
    <t>Sundurma 6cm 3mm</t>
  </si>
  <si>
    <t>Sundurma 40*60</t>
  </si>
  <si>
    <t>Ön Padoklar 6 cm 3mm</t>
  </si>
  <si>
    <t>Ön Padoklar 9 cm 5mm</t>
  </si>
  <si>
    <t>AHIR 1 YAPISAL ÇELİK</t>
  </si>
  <si>
    <t>AHIR 1 TRAPEZ KAPLAMA</t>
  </si>
  <si>
    <t>AHIR 2 YAPISAL ÇELİK</t>
  </si>
  <si>
    <t>AHIR 2 TRAPEZ KAPLAMA</t>
  </si>
  <si>
    <t>SAĞIMHANE YAPISAL ÇELİK</t>
  </si>
  <si>
    <t>SAĞIMHANE TRAPEZ</t>
  </si>
  <si>
    <t>AHIR 1 BAHÇE YAPISAL ÇELİK</t>
  </si>
  <si>
    <t>AHIR 3 ve BAHÇELER YAPISAL ÇELİK</t>
  </si>
  <si>
    <t>AHIR 3 ve BAHÇELER TRAPEZ</t>
  </si>
  <si>
    <t>Ek Bina Çatı L60*60</t>
  </si>
  <si>
    <t>Ek Bina Pencereler</t>
  </si>
  <si>
    <t>Kapı -1 Sac</t>
  </si>
  <si>
    <t>Kapı -1 Profiller 40*60</t>
  </si>
  <si>
    <t>Kapı-2 Profiller 40*60</t>
  </si>
  <si>
    <t>Kapı -2 Sac</t>
  </si>
  <si>
    <t>Kapı -2 U Profil</t>
  </si>
  <si>
    <t>Pencereler</t>
  </si>
  <si>
    <t xml:space="preserve">Kapı -3 </t>
  </si>
  <si>
    <t>Dış Merdiven</t>
  </si>
  <si>
    <t>Sac Bant</t>
  </si>
  <si>
    <t>Sac Bant Taşıyıcı L60*60</t>
  </si>
  <si>
    <t>Kapı 4 U Profil</t>
  </si>
  <si>
    <t>Kapı 4 Profiller 40*80</t>
  </si>
  <si>
    <t>Ek Sundurma U Profil</t>
  </si>
  <si>
    <t>Merdiven</t>
  </si>
  <si>
    <t>Orta Bölüm Çatı</t>
  </si>
  <si>
    <t>Genel Çatı</t>
  </si>
  <si>
    <t>Kapı 5 Profiller  40*60</t>
  </si>
  <si>
    <t>Kapı Sac</t>
  </si>
  <si>
    <t>METRAJ DEFTERİ</t>
  </si>
  <si>
    <t>İHALE TARİHİ :</t>
  </si>
  <si>
    <t>İHALE BEDELİ :</t>
  </si>
  <si>
    <t xml:space="preserve">İŞİN ADI :  </t>
  </si>
  <si>
    <t>Hakediş  No.         :</t>
  </si>
  <si>
    <t xml:space="preserve">SAYFA NO : </t>
  </si>
  <si>
    <t>POZ</t>
  </si>
  <si>
    <t>AÇIKLAMA</t>
  </si>
  <si>
    <t>ÇAP</t>
  </si>
  <si>
    <t>Adedi</t>
  </si>
  <si>
    <t>Benzeri</t>
  </si>
  <si>
    <t>Boyu</t>
  </si>
  <si>
    <t>Ö.B.F. 02.10</t>
  </si>
  <si>
    <t>Nervürlü İnşaat Demiri</t>
  </si>
  <si>
    <t xml:space="preserve"> </t>
  </si>
  <si>
    <t xml:space="preserve">TOPLAM BOY </t>
  </si>
  <si>
    <t>BİRİM AĞIRLIĞI</t>
  </si>
  <si>
    <t>AĞIRLIĞI</t>
  </si>
  <si>
    <t>ÖNCEKİ SAYFADAN</t>
  </si>
  <si>
    <t>TOPLAM (kg)</t>
  </si>
  <si>
    <t>SAYFA TOPLAM AĞIRLIK (ton)</t>
  </si>
  <si>
    <t>KÜMÜLATİF TOPLAM AĞIRLIK (ton)</t>
  </si>
  <si>
    <t>MÜTEAHHİT</t>
  </si>
  <si>
    <t>KONTROL</t>
  </si>
  <si>
    <t>TETKİK</t>
  </si>
  <si>
    <t>ONAY</t>
  </si>
  <si>
    <t xml:space="preserve">Adı, Soyadı    : </t>
  </si>
  <si>
    <t>Tarih              :</t>
  </si>
  <si>
    <t>___ /___ / 2023</t>
  </si>
  <si>
    <t>İmza              :</t>
  </si>
  <si>
    <t>AHIR 1</t>
  </si>
  <si>
    <t>Temeller</t>
  </si>
  <si>
    <t>Kolon Etriye</t>
  </si>
  <si>
    <t>Kolon</t>
  </si>
  <si>
    <t>Saha Betonu</t>
  </si>
  <si>
    <t>AHIR 3</t>
  </si>
  <si>
    <t>AHIR 2</t>
  </si>
  <si>
    <t xml:space="preserve">MAHALLİ :  </t>
  </si>
  <si>
    <t xml:space="preserve">MAHALLİ : </t>
  </si>
  <si>
    <t>Yem Batma Perdesi</t>
  </si>
  <si>
    <t>Hatıl</t>
  </si>
  <si>
    <t>Perde</t>
  </si>
  <si>
    <t>Temel</t>
  </si>
  <si>
    <t>SAĞIMHANE</t>
  </si>
  <si>
    <t>Mama Odası</t>
  </si>
  <si>
    <t>Hidrofor Odası</t>
  </si>
  <si>
    <t>YEM FABRİKASI</t>
  </si>
  <si>
    <t>Seperatör</t>
  </si>
  <si>
    <t>Kolonlar</t>
  </si>
  <si>
    <t>Radye Sehpa</t>
  </si>
  <si>
    <t>Radye Donatı</t>
  </si>
  <si>
    <t>Kirişler</t>
  </si>
  <si>
    <t>Kirişler Etriye</t>
  </si>
  <si>
    <t>Tank Silindir</t>
  </si>
  <si>
    <t>Tank Dikdörtgen Prizma</t>
  </si>
  <si>
    <t>Tank Altı Kaide</t>
  </si>
  <si>
    <t>EKSTRA</t>
  </si>
  <si>
    <t>PADOKS 1</t>
  </si>
  <si>
    <t>YEM FABRİKASI TRAPEZ</t>
  </si>
  <si>
    <t>İNŞAAT DEMİRİ</t>
  </si>
  <si>
    <t xml:space="preserve">Ahır 1 </t>
  </si>
  <si>
    <t xml:space="preserve">Ahır 2 </t>
  </si>
  <si>
    <t xml:space="preserve">Ahır 3 </t>
  </si>
  <si>
    <t>Yem Fabrikası</t>
  </si>
  <si>
    <t>Padoks 1</t>
  </si>
  <si>
    <t>Sağımhane</t>
  </si>
  <si>
    <t>Ekstra Alt Beton</t>
  </si>
  <si>
    <t>ton</t>
  </si>
  <si>
    <t>Döşeme + Saha Betonu</t>
  </si>
  <si>
    <t>Buzağılık</t>
  </si>
  <si>
    <t>Buzağlık Perde Hatıl</t>
  </si>
  <si>
    <t>Hatıl Etriye</t>
  </si>
  <si>
    <t xml:space="preserve">YAPISAL ÇELİK VE TRAPEZ </t>
  </si>
  <si>
    <t>ÇATI PANELİ 50 MM</t>
  </si>
  <si>
    <t xml:space="preserve">Sağımhane 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</si>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</sst>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\ &quot;kg.&quot;"/>
    <numFmt numFmtId="165" formatCode="0.00\ &quot;kg.&quot;"/>
    <numFmt numFmtId="166" formatCode="0.00\ &quot;m2.&quot;"/>
    <numFmt numFmtId="167" formatCode="0.0"/>
    <numFmt numFmtId="168" formatCode="0.000"/>
    <numFmt numFmtId="169" formatCode="#,##0\ _T_L"/>
  </numFmts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12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sz val="9"/>
      <name val="Arial"/>
      <family val="2"/>
      <charset val="162"/>
    </font>
    <font>
      <sz val="10"/>
      <name val="Arial Tur"/>
      <charset val="16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sz val="8"/>
      <color indexed="12"/>
      <name val="Arial"/>
      <family val="2"/>
      <charset val="162"/>
    </font>
    <font>
      <sz val="10"/>
      <color indexed="18"/>
      <name val="Comic Sans MS"/>
      <family val="4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</cellStyleXfs>
  <cellXfs count="14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14" xfId="0" applyBorder="1"/>
    <xf numFmtId="0" fontId="0" fillId="0" borderId="16" xfId="0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0" fontId="0" fillId="0" borderId="2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165" fontId="1" fillId="2" borderId="15" xfId="0" applyNumberFormat="1" applyFont="1" applyFill="1" applyBorder="1"/>
    <xf numFmtId="165" fontId="1" fillId="2" borderId="15" xfId="0" applyNumberFormat="1" applyFont="1" applyFill="1" applyBorder="1" applyAlignment="1">
      <alignment horizontal="right"/>
    </xf>
    <xf numFmtId="166" fontId="0" fillId="2" borderId="6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5" xfId="0" applyNumberFormat="1" applyFill="1" applyBorder="1"/>
    <xf numFmtId="165" fontId="0" fillId="0" borderId="1" xfId="0" applyNumberFormat="1" applyFont="1" applyFill="1" applyBorder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165" fontId="1" fillId="0" borderId="0" xfId="0" applyNumberFormat="1" applyFont="1" applyFill="1" applyBorder="1"/>
    <xf numFmtId="0" fontId="0" fillId="0" borderId="5" xfId="0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9" xfId="0" applyNumberFormat="1" applyBorder="1"/>
    <xf numFmtId="2" fontId="0" fillId="0" borderId="0" xfId="0" applyNumberFormat="1" applyBorder="1"/>
    <xf numFmtId="165" fontId="0" fillId="0" borderId="3" xfId="0" applyNumberFormat="1" applyBorder="1"/>
    <xf numFmtId="165" fontId="0" fillId="0" borderId="8" xfId="0" applyNumberFormat="1" applyBorder="1"/>
    <xf numFmtId="165" fontId="1" fillId="2" borderId="11" xfId="0" applyNumberFormat="1" applyFont="1" applyFill="1" applyBorder="1"/>
    <xf numFmtId="2" fontId="1" fillId="0" borderId="10" xfId="0" applyNumberFormat="1" applyFont="1" applyBorder="1"/>
    <xf numFmtId="0" fontId="3" fillId="0" borderId="2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/>
    </xf>
    <xf numFmtId="0" fontId="2" fillId="0" borderId="22" xfId="1" applyBorder="1" applyAlignment="1">
      <alignment horizontal="center"/>
    </xf>
    <xf numFmtId="14" fontId="2" fillId="0" borderId="22" xfId="1" applyNumberFormat="1" applyFont="1" applyBorder="1" applyAlignment="1">
      <alignment horizontal="center"/>
    </xf>
    <xf numFmtId="0" fontId="4" fillId="0" borderId="0" xfId="1" applyFont="1" applyFill="1" applyBorder="1" applyAlignment="1">
      <alignment vertical="center"/>
    </xf>
    <xf numFmtId="0" fontId="2" fillId="0" borderId="22" xfId="1" applyBorder="1" applyAlignment="1">
      <alignment horizontal="left"/>
    </xf>
    <xf numFmtId="0" fontId="2" fillId="0" borderId="0" xfId="1" applyFill="1" applyBorder="1"/>
    <xf numFmtId="0" fontId="5" fillId="3" borderId="23" xfId="1" applyFont="1" applyFill="1" applyBorder="1" applyAlignment="1"/>
    <xf numFmtId="0" fontId="2" fillId="0" borderId="24" xfId="1" applyBorder="1" applyAlignment="1">
      <alignment horizontal="left"/>
    </xf>
    <xf numFmtId="0" fontId="6" fillId="0" borderId="29" xfId="1" applyFont="1" applyBorder="1" applyAlignment="1">
      <alignment vertical="center"/>
    </xf>
    <xf numFmtId="0" fontId="4" fillId="0" borderId="30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5" fillId="0" borderId="12" xfId="2" applyNumberFormat="1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1" fontId="7" fillId="0" borderId="31" xfId="1" applyNumberFormat="1" applyFont="1" applyFill="1" applyBorder="1" applyAlignment="1">
      <alignment horizontal="center" vertical="center"/>
    </xf>
    <xf numFmtId="2" fontId="7" fillId="0" borderId="31" xfId="1" applyNumberFormat="1" applyFont="1" applyFill="1" applyBorder="1" applyAlignment="1">
      <alignment horizontal="center" vertical="center"/>
    </xf>
    <xf numFmtId="0" fontId="7" fillId="0" borderId="32" xfId="1" applyFont="1" applyFill="1" applyBorder="1" applyAlignment="1">
      <alignment horizontal="center" vertical="center"/>
    </xf>
    <xf numFmtId="0" fontId="9" fillId="0" borderId="33" xfId="3" applyFont="1" applyBorder="1" applyAlignment="1">
      <alignment vertical="top"/>
    </xf>
    <xf numFmtId="0" fontId="9" fillId="0" borderId="34" xfId="3" applyFont="1" applyBorder="1" applyAlignment="1">
      <alignment vertical="top"/>
    </xf>
    <xf numFmtId="1" fontId="7" fillId="0" borderId="35" xfId="1" applyNumberFormat="1" applyFont="1" applyFill="1" applyBorder="1" applyAlignment="1">
      <alignment horizontal="center" vertical="center"/>
    </xf>
    <xf numFmtId="167" fontId="7" fillId="0" borderId="36" xfId="1" applyNumberFormat="1" applyFont="1" applyFill="1" applyBorder="1" applyAlignment="1">
      <alignment horizontal="center" vertical="center"/>
    </xf>
    <xf numFmtId="2" fontId="7" fillId="0" borderId="35" xfId="1" applyNumberFormat="1" applyFont="1" applyFill="1" applyBorder="1" applyAlignment="1">
      <alignment horizontal="center" vertical="center"/>
    </xf>
    <xf numFmtId="2" fontId="7" fillId="0" borderId="37" xfId="1" applyNumberFormat="1" applyFont="1" applyFill="1" applyBorder="1" applyAlignment="1">
      <alignment horizontal="center" vertical="center"/>
    </xf>
    <xf numFmtId="2" fontId="10" fillId="0" borderId="42" xfId="1" applyNumberFormat="1" applyFont="1" applyFill="1" applyBorder="1" applyAlignment="1">
      <alignment horizontal="center"/>
    </xf>
    <xf numFmtId="2" fontId="10" fillId="0" borderId="43" xfId="1" applyNumberFormat="1" applyFont="1" applyFill="1" applyBorder="1" applyAlignment="1">
      <alignment horizontal="center"/>
    </xf>
    <xf numFmtId="168" fontId="11" fillId="0" borderId="46" xfId="1" applyNumberFormat="1" applyFont="1" applyFill="1" applyBorder="1" applyAlignment="1">
      <alignment horizontal="center"/>
    </xf>
    <xf numFmtId="168" fontId="11" fillId="0" borderId="48" xfId="1" applyNumberFormat="1" applyFont="1" applyFill="1" applyBorder="1" applyAlignment="1">
      <alignment horizontal="center"/>
    </xf>
    <xf numFmtId="168" fontId="11" fillId="0" borderId="48" xfId="1" applyNumberFormat="1" applyFont="1" applyBorder="1" applyAlignment="1">
      <alignment horizontal="center"/>
    </xf>
    <xf numFmtId="168" fontId="11" fillId="0" borderId="49" xfId="1" applyNumberFormat="1" applyFont="1" applyBorder="1" applyAlignment="1">
      <alignment horizontal="center"/>
    </xf>
    <xf numFmtId="168" fontId="10" fillId="0" borderId="48" xfId="1" applyNumberFormat="1" applyFont="1" applyFill="1" applyBorder="1" applyAlignment="1">
      <alignment horizontal="center"/>
    </xf>
    <xf numFmtId="168" fontId="10" fillId="0" borderId="49" xfId="1" applyNumberFormat="1" applyFont="1" applyFill="1" applyBorder="1" applyAlignment="1">
      <alignment horizontal="center"/>
    </xf>
    <xf numFmtId="168" fontId="10" fillId="0" borderId="46" xfId="1" applyNumberFormat="1" applyFont="1" applyFill="1" applyBorder="1" applyAlignment="1">
      <alignment horizontal="center"/>
    </xf>
    <xf numFmtId="168" fontId="10" fillId="0" borderId="48" xfId="1" applyNumberFormat="1" applyFont="1" applyBorder="1" applyAlignment="1">
      <alignment horizontal="center"/>
    </xf>
    <xf numFmtId="168" fontId="10" fillId="0" borderId="49" xfId="1" applyNumberFormat="1" applyFont="1" applyBorder="1" applyAlignment="1">
      <alignment horizontal="center"/>
    </xf>
    <xf numFmtId="168" fontId="10" fillId="0" borderId="50" xfId="1" applyNumberFormat="1" applyFont="1" applyFill="1" applyBorder="1" applyAlignment="1">
      <alignment horizontal="center"/>
    </xf>
    <xf numFmtId="168" fontId="10" fillId="0" borderId="51" xfId="1" applyNumberFormat="1" applyFont="1" applyFill="1" applyBorder="1" applyAlignment="1">
      <alignment horizontal="center"/>
    </xf>
    <xf numFmtId="168" fontId="6" fillId="0" borderId="50" xfId="1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 vertical="center"/>
    </xf>
    <xf numFmtId="165" fontId="0" fillId="0" borderId="54" xfId="0" applyNumberFormat="1" applyFill="1" applyBorder="1" applyAlignment="1">
      <alignment horizontal="center" vertical="center"/>
    </xf>
    <xf numFmtId="165" fontId="0" fillId="0" borderId="55" xfId="0" applyNumberFormat="1" applyBorder="1"/>
    <xf numFmtId="2" fontId="0" fillId="0" borderId="56" xfId="0" applyNumberFormat="1" applyBorder="1"/>
    <xf numFmtId="0" fontId="0" fillId="0" borderId="57" xfId="0" applyFill="1" applyBorder="1"/>
    <xf numFmtId="0" fontId="0" fillId="0" borderId="1" xfId="0" applyBorder="1"/>
    <xf numFmtId="168" fontId="0" fillId="0" borderId="1" xfId="0" applyNumberFormat="1" applyBorder="1"/>
    <xf numFmtId="2" fontId="1" fillId="2" borderId="11" xfId="0" applyNumberFormat="1" applyFont="1" applyFill="1" applyBorder="1"/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4" fillId="0" borderId="0" xfId="1" quotePrefix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3" fillId="0" borderId="18" xfId="1" applyFont="1" applyFill="1" applyBorder="1" applyAlignment="1">
      <alignment horizontal="center"/>
    </xf>
    <xf numFmtId="0" fontId="3" fillId="0" borderId="19" xfId="1" applyFont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/>
    </xf>
    <xf numFmtId="0" fontId="2" fillId="0" borderId="36" xfId="3" applyFont="1" applyBorder="1" applyAlignment="1">
      <alignment horizontal="left" vertical="top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9" fillId="0" borderId="36" xfId="3" applyFont="1" applyBorder="1" applyAlignment="1">
      <alignment horizontal="left" vertical="top"/>
    </xf>
    <xf numFmtId="0" fontId="10" fillId="0" borderId="44" xfId="1" applyFont="1" applyFill="1" applyBorder="1" applyAlignment="1">
      <alignment horizontal="right"/>
    </xf>
    <xf numFmtId="0" fontId="10" fillId="0" borderId="45" xfId="1" applyFont="1" applyFill="1" applyBorder="1" applyAlignment="1">
      <alignment horizontal="right"/>
    </xf>
    <xf numFmtId="0" fontId="10" fillId="0" borderId="46" xfId="1" applyFont="1" applyFill="1" applyBorder="1" applyAlignment="1">
      <alignment horizontal="right"/>
    </xf>
    <xf numFmtId="0" fontId="10" fillId="0" borderId="38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40" xfId="1" applyFont="1" applyFill="1" applyBorder="1" applyAlignment="1">
      <alignment horizontal="center"/>
    </xf>
    <xf numFmtId="0" fontId="10" fillId="0" borderId="41" xfId="1" applyFont="1" applyFill="1" applyBorder="1" applyAlignment="1">
      <alignment horizontal="right"/>
    </xf>
    <xf numFmtId="0" fontId="10" fillId="0" borderId="39" xfId="1" applyFont="1" applyFill="1" applyBorder="1" applyAlignment="1">
      <alignment horizontal="right"/>
    </xf>
    <xf numFmtId="0" fontId="10" fillId="0" borderId="40" xfId="1" applyFont="1" applyFill="1" applyBorder="1" applyAlignment="1">
      <alignment horizontal="right"/>
    </xf>
    <xf numFmtId="0" fontId="10" fillId="0" borderId="44" xfId="1" applyFont="1" applyFill="1" applyBorder="1" applyAlignment="1">
      <alignment horizontal="center"/>
    </xf>
    <xf numFmtId="0" fontId="10" fillId="0" borderId="45" xfId="1" applyFont="1" applyFill="1" applyBorder="1" applyAlignment="1">
      <alignment horizontal="center"/>
    </xf>
    <xf numFmtId="0" fontId="10" fillId="0" borderId="46" xfId="1" applyFont="1" applyFill="1" applyBorder="1" applyAlignment="1">
      <alignment horizontal="center"/>
    </xf>
    <xf numFmtId="0" fontId="10" fillId="0" borderId="47" xfId="1" applyFont="1" applyFill="1" applyBorder="1" applyAlignment="1">
      <alignment horizontal="right"/>
    </xf>
    <xf numFmtId="0" fontId="2" fillId="0" borderId="45" xfId="1" applyBorder="1" applyAlignment="1">
      <alignment horizontal="right"/>
    </xf>
    <xf numFmtId="0" fontId="2" fillId="0" borderId="46" xfId="1" applyBorder="1" applyAlignment="1">
      <alignment horizontal="right"/>
    </xf>
    <xf numFmtId="169" fontId="2" fillId="0" borderId="1" xfId="1" applyNumberFormat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52" xfId="1" applyFont="1" applyFill="1" applyBorder="1" applyAlignment="1">
      <alignment horizontal="center" vertical="center" wrapText="1"/>
    </xf>
    <xf numFmtId="169" fontId="12" fillId="0" borderId="53" xfId="1" applyNumberFormat="1" applyFont="1" applyFill="1" applyBorder="1" applyAlignment="1">
      <alignment horizontal="center" vertical="center" wrapText="1"/>
    </xf>
    <xf numFmtId="169" fontId="12" fillId="0" borderId="5" xfId="1" applyNumberFormat="1" applyFont="1" applyFill="1" applyBorder="1" applyAlignment="1">
      <alignment horizontal="center" vertical="center" wrapText="1"/>
    </xf>
    <xf numFmtId="0" fontId="2" fillId="0" borderId="1" xfId="1" applyFill="1" applyBorder="1" applyAlignment="1"/>
    <xf numFmtId="169" fontId="9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right" vertical="top" wrapText="1"/>
    </xf>
    <xf numFmtId="0" fontId="8" fillId="0" borderId="1" xfId="4" applyBorder="1" applyAlignment="1"/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_1 hakediş 346 2" xfId="4"/>
    <cellStyle name="Normal_60 lık rögarbeton  hesabı 2" xfId="2"/>
    <cellStyle name="Normal_Demir 3 no hakediş" xfId="3"/>
    <cellStyle name="Normal_örem-Demir Metrajı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khandemirci\Desktop\Hakedi&#351;ler\Seydibey\Kazan%20Binas&#305;%20ve%20K&#246;m&#252;r%20Stok%20Sahas&#305;\Betonarme%20&#304;&#351;leri\SYZ%20&#304;N&#350;AAT%20KAZAN%20DA&#304;RES&#304;%201%20NOLU%20HAKED&#304;&#350;%2008.06.2023%20KONTRO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kediş Evrakları"/>
      <sheetName val="POZLAR"/>
      <sheetName val="Bilgi Girişi (2)"/>
      <sheetName val="Ara Hakediş Kapak"/>
      <sheetName val="Ödemeler İcmali"/>
      <sheetName val="İç Sayfa -ATIK SAHA"/>
      <sheetName val="YEŞİL DEFTER (1)"/>
      <sheetName val="METRAJ_1"/>
      <sheetName val="METRAJ_2"/>
      <sheetName val="METRAJ_3"/>
      <sheetName val="METRAJ_4"/>
      <sheetName val="demir "/>
      <sheetName val="demir  (2)"/>
      <sheetName val="demir  (3)"/>
      <sheetName val="demir  (4)"/>
      <sheetName val="demir  (5)"/>
      <sheetName val="demir  (6)"/>
      <sheetName val="demir  (7)"/>
      <sheetName val="demir  (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İHALE BEDELİ :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E14" sqref="E14"/>
    </sheetView>
  </sheetViews>
  <sheetFormatPr defaultRowHeight="15" x14ac:dyDescent="0.25"/>
  <cols>
    <col min="1" max="1" width="32" customWidth="1"/>
    <col min="2" max="2" width="18.7109375" customWidth="1"/>
    <col min="3" max="3" width="27.7109375" customWidth="1"/>
    <col min="6" max="6" width="23.140625" customWidth="1"/>
    <col min="7" max="7" width="23.85546875" customWidth="1"/>
    <col min="8" max="8" width="26.140625" customWidth="1"/>
  </cols>
  <sheetData>
    <row r="1" spans="1:9" ht="15.75" thickBot="1" x14ac:dyDescent="0.3">
      <c r="A1" s="103" t="s">
        <v>166</v>
      </c>
      <c r="B1" s="103"/>
      <c r="C1" s="103"/>
      <c r="F1" s="100" t="s">
        <v>167</v>
      </c>
      <c r="G1" s="101"/>
      <c r="H1" s="102"/>
    </row>
    <row r="2" spans="1:9" x14ac:dyDescent="0.25">
      <c r="A2" s="19" t="s">
        <v>65</v>
      </c>
      <c r="B2" s="46">
        <f>'AHIR 1'!F33</f>
        <v>84966.630450000026</v>
      </c>
      <c r="C2" s="42"/>
      <c r="F2" s="97" t="s">
        <v>168</v>
      </c>
      <c r="G2" s="98">
        <f>'SAĞIMHANE VE ÖN BAHÇE'!F19</f>
        <v>371.84</v>
      </c>
      <c r="H2" s="97"/>
    </row>
    <row r="3" spans="1:9" ht="15.75" thickBot="1" x14ac:dyDescent="0.3">
      <c r="A3" s="41" t="s">
        <v>66</v>
      </c>
      <c r="B3" s="26">
        <f>'AHIR 1'!F35</f>
        <v>10060.4463</v>
      </c>
      <c r="C3" s="43"/>
      <c r="F3" s="97"/>
      <c r="G3" s="98" t="str">
        <f>'AHIR 2 BETON'!M19</f>
        <v xml:space="preserve"> </v>
      </c>
      <c r="H3" s="97"/>
    </row>
    <row r="4" spans="1:9" ht="15.75" thickBot="1" x14ac:dyDescent="0.3">
      <c r="A4" s="41" t="s">
        <v>67</v>
      </c>
      <c r="B4" s="26">
        <f>'AHIR 2'!F33</f>
        <v>84966.630450000026</v>
      </c>
      <c r="C4" s="43"/>
      <c r="F4" s="97"/>
      <c r="G4" s="49" t="s">
        <v>17</v>
      </c>
      <c r="H4" s="99">
        <f>SUM(G2:G3)</f>
        <v>371.84</v>
      </c>
      <c r="I4" t="s">
        <v>169</v>
      </c>
    </row>
    <row r="5" spans="1:9" x14ac:dyDescent="0.25">
      <c r="A5" s="41" t="s">
        <v>68</v>
      </c>
      <c r="B5" s="26">
        <f>'AHIR 2'!F35</f>
        <v>10060.4463</v>
      </c>
      <c r="C5" s="43"/>
    </row>
    <row r="6" spans="1:9" x14ac:dyDescent="0.25">
      <c r="A6" s="41" t="s">
        <v>71</v>
      </c>
      <c r="B6" s="26">
        <f>'AHIR 1 BAHÇE'!F9</f>
        <v>2021.7059999999994</v>
      </c>
      <c r="C6" s="43"/>
    </row>
    <row r="7" spans="1:9" x14ac:dyDescent="0.25">
      <c r="A7" s="41" t="s">
        <v>69</v>
      </c>
      <c r="B7" s="26">
        <f>'SAĞIMHANE VE ÖN BAHÇE'!F13</f>
        <v>25978.320000000007</v>
      </c>
      <c r="C7" s="43"/>
    </row>
    <row r="8" spans="1:9" x14ac:dyDescent="0.25">
      <c r="A8" s="41" t="s">
        <v>70</v>
      </c>
      <c r="B8" s="26">
        <f>'SAĞIMHANE VE ÖN BAHÇE'!F16</f>
        <v>241.69500000000002</v>
      </c>
      <c r="C8" s="43"/>
      <c r="F8" s="100"/>
      <c r="G8" s="101"/>
      <c r="H8" s="102"/>
    </row>
    <row r="9" spans="1:9" x14ac:dyDescent="0.25">
      <c r="A9" s="41" t="s">
        <v>72</v>
      </c>
      <c r="B9" s="26">
        <f>'AHIR 3 ve BAHÇELER'!F30</f>
        <v>44962.64035999999</v>
      </c>
      <c r="C9" s="43"/>
      <c r="F9" s="97"/>
      <c r="G9" s="98"/>
      <c r="H9" s="97"/>
    </row>
    <row r="10" spans="1:9" ht="15.75" thickBot="1" x14ac:dyDescent="0.3">
      <c r="A10" s="20" t="s">
        <v>73</v>
      </c>
      <c r="B10" s="47">
        <f>'AHIR 3 ve BAHÇELER'!F37</f>
        <v>3218.4310560000008</v>
      </c>
      <c r="C10" s="44"/>
      <c r="F10" s="97"/>
      <c r="G10" s="98"/>
      <c r="H10" s="97"/>
    </row>
    <row r="11" spans="1:9" ht="15.75" thickBot="1" x14ac:dyDescent="0.3">
      <c r="A11" s="96" t="s">
        <v>151</v>
      </c>
      <c r="B11" s="94">
        <f>'PADOKS 1'!F30</f>
        <v>16633.436199999996</v>
      </c>
      <c r="C11" s="95"/>
      <c r="F11" s="97"/>
      <c r="G11" s="49"/>
      <c r="H11" s="99"/>
    </row>
    <row r="12" spans="1:9" ht="15.75" thickBot="1" x14ac:dyDescent="0.3">
      <c r="A12" s="96" t="s">
        <v>140</v>
      </c>
      <c r="B12" s="94">
        <f>'YEM FABRİKASI'!F30</f>
        <v>41371.733500000002</v>
      </c>
      <c r="C12" s="95"/>
    </row>
    <row r="13" spans="1:9" ht="15.75" thickBot="1" x14ac:dyDescent="0.3">
      <c r="A13" s="96" t="s">
        <v>152</v>
      </c>
      <c r="B13" s="94">
        <f>'YEM FABRİKASI'!F37</f>
        <v>9281.1862499999988</v>
      </c>
      <c r="C13" s="95"/>
    </row>
    <row r="14" spans="1:9" ht="15.75" thickBot="1" x14ac:dyDescent="0.3">
      <c r="A14" s="96" t="s">
        <v>150</v>
      </c>
      <c r="B14" s="94">
        <f>EKSTRA!F30</f>
        <v>47399</v>
      </c>
      <c r="C14" s="95"/>
    </row>
    <row r="15" spans="1:9" ht="15.75" thickBot="1" x14ac:dyDescent="0.3">
      <c r="A15" s="29"/>
      <c r="B15" s="49" t="s">
        <v>17</v>
      </c>
      <c r="C15" s="48">
        <f>SUM(B2:B14)</f>
        <v>381162.30186600017</v>
      </c>
    </row>
    <row r="16" spans="1:9" x14ac:dyDescent="0.25">
      <c r="A16" s="29"/>
      <c r="B16" s="45"/>
      <c r="C16" s="45"/>
    </row>
    <row r="17" spans="1:4" x14ac:dyDescent="0.25">
      <c r="A17" s="29"/>
      <c r="B17" s="45"/>
      <c r="C17" s="45"/>
    </row>
    <row r="18" spans="1:4" x14ac:dyDescent="0.25">
      <c r="A18" s="100" t="s">
        <v>153</v>
      </c>
      <c r="B18" s="101"/>
      <c r="C18" s="102"/>
    </row>
    <row r="19" spans="1:4" x14ac:dyDescent="0.25">
      <c r="A19" s="97" t="s">
        <v>154</v>
      </c>
      <c r="B19" s="98">
        <f>'AHIR 1 BETON'!H37</f>
        <v>36.011000000000003</v>
      </c>
      <c r="C19" s="97"/>
    </row>
    <row r="20" spans="1:4" x14ac:dyDescent="0.25">
      <c r="A20" s="97" t="s">
        <v>155</v>
      </c>
      <c r="B20" s="98">
        <f>'AHIR 2 BETON'!H36</f>
        <v>36.011000000000003</v>
      </c>
      <c r="C20" s="97"/>
    </row>
    <row r="21" spans="1:4" x14ac:dyDescent="0.25">
      <c r="A21" s="97" t="s">
        <v>156</v>
      </c>
      <c r="B21" s="98">
        <f>'AHIR 3 BETON'!H36</f>
        <v>14.345000000000001</v>
      </c>
      <c r="C21" s="97"/>
    </row>
    <row r="22" spans="1:4" x14ac:dyDescent="0.25">
      <c r="A22" s="97" t="s">
        <v>157</v>
      </c>
      <c r="B22" s="98">
        <v>120</v>
      </c>
      <c r="C22" s="97"/>
    </row>
    <row r="23" spans="1:4" x14ac:dyDescent="0.25">
      <c r="A23" s="97" t="s">
        <v>158</v>
      </c>
      <c r="B23" s="98">
        <f>'PADOKS 1 BETON'!H36</f>
        <v>14.345000000000001</v>
      </c>
      <c r="C23" s="97"/>
    </row>
    <row r="24" spans="1:4" x14ac:dyDescent="0.25">
      <c r="A24" s="97" t="s">
        <v>159</v>
      </c>
      <c r="B24" s="98">
        <f>'SAĞIMHANE BETON'!H36</f>
        <v>11.214</v>
      </c>
      <c r="C24" s="97"/>
    </row>
    <row r="25" spans="1:4" x14ac:dyDescent="0.25">
      <c r="A25" s="97" t="s">
        <v>160</v>
      </c>
      <c r="B25" s="98">
        <f>'EKSTRA ALT BETON'!H36</f>
        <v>11.568</v>
      </c>
      <c r="C25" s="97"/>
    </row>
    <row r="26" spans="1:4" x14ac:dyDescent="0.25">
      <c r="A26" s="97"/>
      <c r="B26" s="98"/>
      <c r="C26" s="97"/>
    </row>
    <row r="27" spans="1:4" x14ac:dyDescent="0.25">
      <c r="A27" s="97"/>
      <c r="B27" s="98"/>
      <c r="C27" s="97"/>
    </row>
    <row r="28" spans="1:4" ht="15.75" thickBot="1" x14ac:dyDescent="0.3">
      <c r="A28" s="97"/>
      <c r="B28" s="98"/>
      <c r="C28" s="97"/>
    </row>
    <row r="29" spans="1:4" ht="15.75" thickBot="1" x14ac:dyDescent="0.3">
      <c r="A29" s="97"/>
      <c r="B29" s="49" t="s">
        <v>17</v>
      </c>
      <c r="C29" s="99">
        <f>SUM(B19:B28)</f>
        <v>243.49400000000003</v>
      </c>
      <c r="D29" t="s">
        <v>161</v>
      </c>
    </row>
  </sheetData>
  <mergeCells count="4">
    <mergeCell ref="A18:C18"/>
    <mergeCell ref="A1:C1"/>
    <mergeCell ref="F1:H1"/>
    <mergeCell ref="F8:H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7" zoomScaleNormal="100" workbookViewId="0">
      <selection activeCell="H41" sqref="H41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 t="s">
        <v>2</v>
      </c>
      <c r="B2" s="1">
        <v>16</v>
      </c>
      <c r="C2" s="2">
        <v>29.5</v>
      </c>
      <c r="D2" s="2"/>
      <c r="E2" s="1">
        <v>57.1</v>
      </c>
      <c r="F2" s="13">
        <f>E2*C2*B2</f>
        <v>26951.200000000001</v>
      </c>
      <c r="G2" s="10"/>
      <c r="H2" s="11"/>
      <c r="I2" s="10"/>
    </row>
    <row r="3" spans="1:9" x14ac:dyDescent="0.25">
      <c r="A3" s="7" t="s">
        <v>6</v>
      </c>
      <c r="B3" s="1">
        <v>22</v>
      </c>
      <c r="C3" s="3">
        <v>91.1</v>
      </c>
      <c r="D3" s="3"/>
      <c r="E3" s="1">
        <v>10.4</v>
      </c>
      <c r="F3" s="13">
        <f>E3*C3*B3</f>
        <v>20843.68</v>
      </c>
      <c r="G3" s="10"/>
      <c r="H3" s="11"/>
      <c r="I3" s="10"/>
    </row>
    <row r="4" spans="1:9" x14ac:dyDescent="0.25">
      <c r="A4" s="7" t="s">
        <v>7</v>
      </c>
      <c r="B4" s="1">
        <v>80</v>
      </c>
      <c r="C4" s="2">
        <v>6.17</v>
      </c>
      <c r="D4" s="2"/>
      <c r="E4" s="1">
        <v>7.94</v>
      </c>
      <c r="F4" s="13">
        <f>E4*C4*B4</f>
        <v>3919.1840000000002</v>
      </c>
      <c r="G4" s="10"/>
      <c r="H4" s="11"/>
      <c r="I4" s="10"/>
    </row>
    <row r="5" spans="1:9" x14ac:dyDescent="0.25">
      <c r="A5" s="7" t="s">
        <v>8</v>
      </c>
      <c r="B5" s="1">
        <v>28</v>
      </c>
      <c r="C5" s="2">
        <v>8.3000000000000007</v>
      </c>
      <c r="D5" s="2"/>
      <c r="E5" s="1">
        <v>26.4</v>
      </c>
      <c r="F5" s="13">
        <f>E5*C5*B5</f>
        <v>6135.3600000000006</v>
      </c>
      <c r="G5" s="10"/>
      <c r="H5" s="11"/>
      <c r="I5" s="10"/>
    </row>
    <row r="6" spans="1:9" x14ac:dyDescent="0.25">
      <c r="A6" s="7" t="s">
        <v>10</v>
      </c>
      <c r="B6" s="1">
        <v>1</v>
      </c>
      <c r="C6" s="3">
        <v>3.97</v>
      </c>
      <c r="D6" s="3">
        <v>4.63</v>
      </c>
      <c r="E6" s="1">
        <v>15.7</v>
      </c>
      <c r="F6" s="13">
        <f>E6*C6*B6*D6</f>
        <v>288.58326999999997</v>
      </c>
      <c r="G6" s="10"/>
      <c r="H6" s="11"/>
      <c r="I6" s="10"/>
    </row>
    <row r="7" spans="1:9" x14ac:dyDescent="0.25">
      <c r="A7" s="7" t="s">
        <v>13</v>
      </c>
      <c r="B7" s="1">
        <v>1</v>
      </c>
      <c r="C7" s="2">
        <f>18*3.97+5*4.63</f>
        <v>94.610000000000014</v>
      </c>
      <c r="D7" s="2"/>
      <c r="E7" s="1">
        <v>3.33</v>
      </c>
      <c r="F7" s="13">
        <f>E7*C7*B7</f>
        <v>315.05130000000003</v>
      </c>
      <c r="G7" s="10"/>
      <c r="H7" s="11"/>
      <c r="I7" s="10"/>
    </row>
    <row r="8" spans="1:9" x14ac:dyDescent="0.25">
      <c r="A8" s="7" t="s">
        <v>11</v>
      </c>
      <c r="B8" s="1">
        <v>4</v>
      </c>
      <c r="C8" s="2">
        <v>2.4</v>
      </c>
      <c r="D8" s="2">
        <v>2.5499999999999998</v>
      </c>
      <c r="E8" s="1">
        <v>15.7</v>
      </c>
      <c r="F8" s="13">
        <f>E8*C8*B8*D8</f>
        <v>384.33599999999996</v>
      </c>
      <c r="G8" s="10"/>
      <c r="H8" s="11"/>
      <c r="I8" s="10"/>
    </row>
    <row r="9" spans="1:9" x14ac:dyDescent="0.25">
      <c r="A9" s="7" t="s">
        <v>14</v>
      </c>
      <c r="B9" s="1">
        <v>4</v>
      </c>
      <c r="C9" s="1">
        <f>8*2.4+3*2.55</f>
        <v>26.849999999999998</v>
      </c>
      <c r="D9" s="1"/>
      <c r="E9" s="1">
        <v>3.33</v>
      </c>
      <c r="F9" s="13">
        <f>E9*C9*B9</f>
        <v>357.642</v>
      </c>
      <c r="G9" s="10"/>
      <c r="H9" s="11"/>
      <c r="I9" s="10"/>
    </row>
    <row r="10" spans="1:9" x14ac:dyDescent="0.25">
      <c r="A10" s="7" t="s">
        <v>12</v>
      </c>
      <c r="B10" s="1">
        <v>4</v>
      </c>
      <c r="C10" s="2">
        <v>5.2</v>
      </c>
      <c r="D10" s="2"/>
      <c r="E10" s="1">
        <v>10.6</v>
      </c>
      <c r="F10" s="13">
        <f>E10*C10*B10</f>
        <v>220.48</v>
      </c>
      <c r="G10" s="10"/>
      <c r="H10" s="11"/>
      <c r="I10" s="10"/>
    </row>
    <row r="11" spans="1:9" x14ac:dyDescent="0.25">
      <c r="A11" s="7" t="s">
        <v>12</v>
      </c>
      <c r="B11" s="1">
        <v>4</v>
      </c>
      <c r="C11" s="1">
        <v>2.9</v>
      </c>
      <c r="D11" s="1"/>
      <c r="E11" s="1">
        <v>7.09</v>
      </c>
      <c r="F11" s="13">
        <f>E11*C11*B11</f>
        <v>82.244</v>
      </c>
      <c r="G11" s="10"/>
      <c r="H11" s="11"/>
      <c r="I11" s="10"/>
    </row>
    <row r="12" spans="1:9" x14ac:dyDescent="0.25">
      <c r="A12" s="7" t="s">
        <v>15</v>
      </c>
      <c r="B12" s="1">
        <v>4</v>
      </c>
      <c r="C12" s="1">
        <f>3*1.32+3*2.5</f>
        <v>11.46</v>
      </c>
      <c r="D12" s="1"/>
      <c r="E12" s="1">
        <v>3.33</v>
      </c>
      <c r="F12" s="13">
        <f>E12*C12*B12</f>
        <v>152.64720000000003</v>
      </c>
      <c r="G12" s="10"/>
      <c r="H12" s="11"/>
      <c r="I12" s="10"/>
    </row>
    <row r="13" spans="1:9" x14ac:dyDescent="0.25">
      <c r="A13" s="7" t="s">
        <v>16</v>
      </c>
      <c r="B13" s="1">
        <v>21</v>
      </c>
      <c r="C13" s="1">
        <f>6*1.25+3*5.64+0.56*8</f>
        <v>28.9</v>
      </c>
      <c r="D13" s="1"/>
      <c r="E13" s="1">
        <v>3.8</v>
      </c>
      <c r="F13" s="13">
        <f>E13*C13*B13</f>
        <v>2306.2199999999998</v>
      </c>
      <c r="G13" s="10"/>
      <c r="H13" s="11"/>
      <c r="I13" s="10"/>
    </row>
    <row r="14" spans="1:9" x14ac:dyDescent="0.25">
      <c r="A14" s="7" t="s">
        <v>18</v>
      </c>
      <c r="B14" s="1">
        <v>21</v>
      </c>
      <c r="C14" s="1">
        <v>5.64</v>
      </c>
      <c r="D14" s="1">
        <v>0.56000000000000005</v>
      </c>
      <c r="E14" s="1">
        <v>15.7</v>
      </c>
      <c r="F14" s="13">
        <f>E14*D14*C14*B14</f>
        <v>1041.3244799999998</v>
      </c>
      <c r="G14" s="10"/>
      <c r="H14" s="11"/>
      <c r="I14" s="10"/>
    </row>
    <row r="15" spans="1:9" x14ac:dyDescent="0.25">
      <c r="A15" s="7" t="s">
        <v>19</v>
      </c>
      <c r="B15" s="1">
        <v>5</v>
      </c>
      <c r="C15" s="1">
        <v>2.4700000000000002</v>
      </c>
      <c r="D15" s="1">
        <v>2.21</v>
      </c>
      <c r="E15" s="1">
        <v>15.7</v>
      </c>
      <c r="F15" s="13">
        <f>E15*D15*C15*B15</f>
        <v>428.50794999999999</v>
      </c>
      <c r="G15" s="10"/>
      <c r="H15" s="11"/>
      <c r="I15" s="10"/>
    </row>
    <row r="16" spans="1:9" x14ac:dyDescent="0.25">
      <c r="A16" s="7" t="s">
        <v>20</v>
      </c>
      <c r="B16" s="1">
        <v>5</v>
      </c>
      <c r="C16" s="1">
        <f>6*2.47+3*2.21</f>
        <v>21.45</v>
      </c>
      <c r="D16" s="1"/>
      <c r="E16" s="1">
        <v>3.33</v>
      </c>
      <c r="F16" s="13">
        <f>E16*C16*B16</f>
        <v>357.14249999999998</v>
      </c>
      <c r="G16" s="10"/>
      <c r="H16" s="11"/>
      <c r="I16" s="10"/>
    </row>
    <row r="17" spans="1:9" x14ac:dyDescent="0.25">
      <c r="A17" s="7" t="s">
        <v>21</v>
      </c>
      <c r="B17" s="1">
        <v>5</v>
      </c>
      <c r="C17" s="1">
        <v>4</v>
      </c>
      <c r="D17" s="1"/>
      <c r="E17" s="1">
        <v>10.6</v>
      </c>
      <c r="F17" s="13">
        <f t="shared" ref="F17:F18" si="0">E17*C17*B17</f>
        <v>212</v>
      </c>
      <c r="G17" s="10"/>
      <c r="H17" s="11"/>
      <c r="I17" s="10"/>
    </row>
    <row r="18" spans="1:9" x14ac:dyDescent="0.25">
      <c r="A18" s="7" t="s">
        <v>21</v>
      </c>
      <c r="B18" s="1">
        <v>5</v>
      </c>
      <c r="C18" s="1">
        <v>2.5</v>
      </c>
      <c r="D18" s="1"/>
      <c r="E18" s="1">
        <v>7.09</v>
      </c>
      <c r="F18" s="13">
        <f t="shared" si="0"/>
        <v>88.625</v>
      </c>
      <c r="G18" s="10"/>
      <c r="H18" s="11"/>
      <c r="I18" s="10"/>
    </row>
    <row r="19" spans="1:9" x14ac:dyDescent="0.25">
      <c r="A19" s="17" t="s">
        <v>22</v>
      </c>
      <c r="B19" s="14">
        <v>2</v>
      </c>
      <c r="C19" s="14">
        <v>3.2</v>
      </c>
      <c r="D19" s="14">
        <v>2.2999999999999998</v>
      </c>
      <c r="E19" s="14">
        <v>15.7</v>
      </c>
      <c r="F19" s="13">
        <f>E19*C19*B19*D19</f>
        <v>231.10399999999998</v>
      </c>
      <c r="G19" s="10"/>
      <c r="H19" s="11"/>
      <c r="I19" s="10"/>
    </row>
    <row r="20" spans="1:9" x14ac:dyDescent="0.25">
      <c r="A20" s="17" t="s">
        <v>23</v>
      </c>
      <c r="B20" s="14">
        <v>2</v>
      </c>
      <c r="C20" s="14">
        <f>10*3.2+5*2.3</f>
        <v>43.5</v>
      </c>
      <c r="D20" s="14"/>
      <c r="E20" s="14">
        <v>3.33</v>
      </c>
      <c r="F20" s="13">
        <f>E20*C20*B20</f>
        <v>289.70999999999998</v>
      </c>
      <c r="G20" s="10"/>
      <c r="H20" s="11"/>
      <c r="I20" s="10"/>
    </row>
    <row r="21" spans="1:9" x14ac:dyDescent="0.25">
      <c r="A21" s="7" t="s">
        <v>26</v>
      </c>
      <c r="B21" s="1">
        <v>2</v>
      </c>
      <c r="C21" s="1">
        <v>3.2</v>
      </c>
      <c r="D21" s="1">
        <v>3.26</v>
      </c>
      <c r="E21" s="1">
        <v>15.7</v>
      </c>
      <c r="F21" s="13">
        <f>E21*C21*B21*D21</f>
        <v>327.56479999999999</v>
      </c>
      <c r="G21" s="10"/>
      <c r="H21" s="11"/>
      <c r="I21" s="10"/>
    </row>
    <row r="22" spans="1:9" x14ac:dyDescent="0.25">
      <c r="A22" s="17" t="s">
        <v>24</v>
      </c>
      <c r="B22" s="14">
        <v>2</v>
      </c>
      <c r="C22" s="14">
        <f>10*3.2+6*3.26</f>
        <v>51.56</v>
      </c>
      <c r="D22" s="14"/>
      <c r="E22" s="14">
        <v>3.33</v>
      </c>
      <c r="F22" s="13">
        <f t="shared" ref="F22" si="1">E22*C22*B22</f>
        <v>343.38960000000003</v>
      </c>
      <c r="G22" s="10"/>
      <c r="H22" s="11"/>
      <c r="I22" s="10"/>
    </row>
    <row r="23" spans="1:9" x14ac:dyDescent="0.25">
      <c r="A23" s="17" t="s">
        <v>25</v>
      </c>
      <c r="B23" s="14">
        <v>1</v>
      </c>
      <c r="C23" s="14">
        <v>4</v>
      </c>
      <c r="D23" s="14">
        <v>4.63</v>
      </c>
      <c r="E23" s="14">
        <v>15.7</v>
      </c>
      <c r="F23" s="18">
        <f>E23*D23*C23*B23</f>
        <v>290.76399999999995</v>
      </c>
      <c r="G23" s="10"/>
      <c r="H23" s="11"/>
      <c r="I23" s="10"/>
    </row>
    <row r="24" spans="1:9" x14ac:dyDescent="0.25">
      <c r="A24" s="17" t="s">
        <v>27</v>
      </c>
      <c r="B24" s="14">
        <v>1</v>
      </c>
      <c r="C24" s="14">
        <f>9*4+7*4.63</f>
        <v>68.41</v>
      </c>
      <c r="D24" s="14"/>
      <c r="E24" s="14">
        <v>3.33</v>
      </c>
      <c r="F24" s="18">
        <f>E24*C24*B24</f>
        <v>227.80529999999999</v>
      </c>
      <c r="G24" s="10"/>
      <c r="H24" s="11"/>
      <c r="I24" s="10"/>
    </row>
    <row r="25" spans="1:9" x14ac:dyDescent="0.25">
      <c r="A25" s="17" t="s">
        <v>28</v>
      </c>
      <c r="B25" s="14">
        <v>2</v>
      </c>
      <c r="C25" s="14">
        <f>1.8*3.45*6+4.28*6+2*2</f>
        <v>66.94</v>
      </c>
      <c r="D25" s="14"/>
      <c r="E25" s="14">
        <v>4.22</v>
      </c>
      <c r="F25" s="18">
        <f>E25*C25*B25</f>
        <v>564.97359999999992</v>
      </c>
      <c r="G25" s="10"/>
      <c r="H25" s="11"/>
      <c r="I25" s="10"/>
    </row>
    <row r="26" spans="1:9" x14ac:dyDescent="0.25">
      <c r="A26" s="17" t="s">
        <v>30</v>
      </c>
      <c r="B26" s="14">
        <v>2</v>
      </c>
      <c r="C26" s="14">
        <f>0.9*2</f>
        <v>1.8</v>
      </c>
      <c r="D26" s="14"/>
      <c r="E26" s="14">
        <v>10.3</v>
      </c>
      <c r="F26" s="18">
        <f>E26*C26*B26</f>
        <v>37.080000000000005</v>
      </c>
      <c r="G26" s="10"/>
      <c r="H26" s="11"/>
      <c r="I26" s="10"/>
    </row>
    <row r="27" spans="1:9" x14ac:dyDescent="0.25">
      <c r="A27" s="17" t="s">
        <v>29</v>
      </c>
      <c r="B27" s="14">
        <v>2</v>
      </c>
      <c r="C27" s="14">
        <f>4.28*2+1*4+2.5*6+0.65*6+4</f>
        <v>35.46</v>
      </c>
      <c r="D27" s="14"/>
      <c r="E27" s="14">
        <v>2.42</v>
      </c>
      <c r="F27" s="18">
        <f>E27*C27*B27</f>
        <v>171.62639999999999</v>
      </c>
      <c r="G27" s="10"/>
      <c r="H27" s="11"/>
      <c r="I27" s="10"/>
    </row>
    <row r="28" spans="1:9" ht="15.75" thickBot="1" x14ac:dyDescent="0.3">
      <c r="A28" s="17" t="s">
        <v>53</v>
      </c>
      <c r="B28" s="14">
        <v>2</v>
      </c>
      <c r="C28" s="14">
        <v>91.1</v>
      </c>
      <c r="D28" s="14">
        <v>1.25</v>
      </c>
      <c r="E28" s="14">
        <v>15.7</v>
      </c>
      <c r="F28" s="18">
        <f>E28*D28*C28*B28</f>
        <v>3575.6749999999997</v>
      </c>
      <c r="G28" s="10"/>
      <c r="H28" s="11"/>
      <c r="I28" s="10"/>
    </row>
    <row r="29" spans="1:9" ht="15.75" thickBot="1" x14ac:dyDescent="0.3">
      <c r="A29" s="21" t="s">
        <v>31</v>
      </c>
      <c r="B29" s="22">
        <v>480</v>
      </c>
      <c r="C29" s="22">
        <v>4.2</v>
      </c>
      <c r="D29" s="22"/>
      <c r="E29" s="22">
        <v>4.3040000000000003</v>
      </c>
      <c r="F29" s="25">
        <f>E29*C29*B29</f>
        <v>8676.8640000000014</v>
      </c>
      <c r="G29" s="10"/>
      <c r="H29" s="11"/>
      <c r="I29" s="10"/>
    </row>
    <row r="30" spans="1:9" ht="15.75" thickBot="1" x14ac:dyDescent="0.3">
      <c r="A30" s="24" t="s">
        <v>32</v>
      </c>
      <c r="B30" s="24">
        <v>240</v>
      </c>
      <c r="C30" s="24">
        <v>1.2</v>
      </c>
      <c r="D30" s="24"/>
      <c r="E30" s="24">
        <v>10.504</v>
      </c>
      <c r="F30" s="25">
        <f>E30*C30*B30</f>
        <v>3025.1519999999996</v>
      </c>
      <c r="G30" s="10"/>
      <c r="H30" s="11"/>
      <c r="I30" s="10"/>
    </row>
    <row r="31" spans="1:9" ht="15.75" thickBot="1" x14ac:dyDescent="0.3">
      <c r="A31" s="24" t="s">
        <v>32</v>
      </c>
      <c r="B31" s="24">
        <v>2</v>
      </c>
      <c r="C31" s="24">
        <v>142.6</v>
      </c>
      <c r="D31" s="24"/>
      <c r="E31" s="24">
        <v>10.504</v>
      </c>
      <c r="F31" s="25">
        <f t="shared" ref="F31:F32" si="2">E31*C31*B31</f>
        <v>2995.7407999999996</v>
      </c>
      <c r="G31" s="10"/>
      <c r="H31" s="11"/>
      <c r="I31" s="10"/>
    </row>
    <row r="32" spans="1:9" ht="15.75" thickBot="1" x14ac:dyDescent="0.3">
      <c r="A32" s="24" t="s">
        <v>33</v>
      </c>
      <c r="B32" s="23">
        <v>1</v>
      </c>
      <c r="C32" s="23">
        <v>89.125</v>
      </c>
      <c r="D32" s="23"/>
      <c r="E32" s="23">
        <v>1.4019999999999999</v>
      </c>
      <c r="F32" s="25">
        <f t="shared" si="2"/>
        <v>124.95325</v>
      </c>
      <c r="G32" s="10"/>
      <c r="H32" s="11"/>
      <c r="I32" s="10"/>
    </row>
    <row r="33" spans="1:6" ht="15.75" thickBot="1" x14ac:dyDescent="0.3">
      <c r="E33" s="16" t="s">
        <v>17</v>
      </c>
      <c r="F33" s="33">
        <f>SUM(F2:F32)</f>
        <v>84966.630450000026</v>
      </c>
    </row>
    <row r="34" spans="1:6" ht="15.75" thickBot="1" x14ac:dyDescent="0.3">
      <c r="E34" s="29"/>
      <c r="F34" s="30"/>
    </row>
    <row r="35" spans="1:6" ht="15.75" thickBot="1" x14ac:dyDescent="0.3">
      <c r="A35" s="31" t="s">
        <v>38</v>
      </c>
      <c r="B35" s="32">
        <v>1</v>
      </c>
      <c r="C35" s="32">
        <v>91.1</v>
      </c>
      <c r="D35" s="32">
        <v>28.1</v>
      </c>
      <c r="E35" s="32">
        <v>3.93</v>
      </c>
      <c r="F35" s="34">
        <f>E35*D35*C35</f>
        <v>10060.4463</v>
      </c>
    </row>
    <row r="36" spans="1:6" ht="15.75" thickBot="1" x14ac:dyDescent="0.3"/>
    <row r="37" spans="1:6" ht="15.75" thickBot="1" x14ac:dyDescent="0.3">
      <c r="A37" s="21"/>
      <c r="B37" s="22"/>
      <c r="C37" s="22"/>
      <c r="D37" s="22"/>
      <c r="E37" s="22"/>
      <c r="F37" s="25"/>
    </row>
    <row r="38" spans="1:6" ht="15.75" thickBot="1" x14ac:dyDescent="0.3">
      <c r="A38" s="24"/>
      <c r="B38" s="24"/>
      <c r="C38" s="24"/>
      <c r="D38" s="24"/>
      <c r="E38" s="24"/>
      <c r="F38" s="25"/>
    </row>
    <row r="39" spans="1:6" ht="15.75" thickBot="1" x14ac:dyDescent="0.3">
      <c r="A39" s="24"/>
      <c r="B39" s="24"/>
      <c r="C39" s="24"/>
      <c r="D39" s="24"/>
      <c r="E39" s="24"/>
      <c r="F39" s="25"/>
    </row>
    <row r="40" spans="1:6" ht="15.75" thickBot="1" x14ac:dyDescent="0.3">
      <c r="A40" s="24"/>
      <c r="B40" s="23"/>
      <c r="C40" s="23"/>
      <c r="D40" s="23"/>
      <c r="E40" s="23"/>
      <c r="F40" s="25"/>
    </row>
    <row r="41" spans="1:6" ht="15.75" thickBot="1" x14ac:dyDescent="0.3">
      <c r="E41" s="16"/>
      <c r="F41" s="3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0" zoomScaleNormal="100" workbookViewId="0">
      <selection activeCell="H38" sqref="H38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 t="s">
        <v>2</v>
      </c>
      <c r="B2" s="1">
        <v>16</v>
      </c>
      <c r="C2" s="2">
        <v>29.5</v>
      </c>
      <c r="D2" s="2"/>
      <c r="E2" s="1">
        <v>57.1</v>
      </c>
      <c r="F2" s="13">
        <f>E2*C2*B2</f>
        <v>26951.200000000001</v>
      </c>
      <c r="G2" s="10"/>
      <c r="H2" s="11"/>
      <c r="I2" s="10"/>
    </row>
    <row r="3" spans="1:9" x14ac:dyDescent="0.25">
      <c r="A3" s="7" t="s">
        <v>6</v>
      </c>
      <c r="B3" s="1">
        <v>22</v>
      </c>
      <c r="C3" s="3">
        <v>91.1</v>
      </c>
      <c r="D3" s="3"/>
      <c r="E3" s="1">
        <v>10.4</v>
      </c>
      <c r="F3" s="13">
        <f>E3*C3*B3</f>
        <v>20843.68</v>
      </c>
      <c r="G3" s="10"/>
      <c r="H3" s="11"/>
      <c r="I3" s="10"/>
    </row>
    <row r="4" spans="1:9" x14ac:dyDescent="0.25">
      <c r="A4" s="7" t="s">
        <v>7</v>
      </c>
      <c r="B4" s="1">
        <v>80</v>
      </c>
      <c r="C4" s="2">
        <v>6.17</v>
      </c>
      <c r="D4" s="2"/>
      <c r="E4" s="1">
        <v>7.94</v>
      </c>
      <c r="F4" s="13">
        <f>E4*C4*B4</f>
        <v>3919.1840000000002</v>
      </c>
      <c r="G4" s="10"/>
      <c r="H4" s="11"/>
      <c r="I4" s="10"/>
    </row>
    <row r="5" spans="1:9" x14ac:dyDescent="0.25">
      <c r="A5" s="7" t="s">
        <v>8</v>
      </c>
      <c r="B5" s="1">
        <v>28</v>
      </c>
      <c r="C5" s="2">
        <v>8.3000000000000007</v>
      </c>
      <c r="D5" s="2"/>
      <c r="E5" s="1">
        <v>26.4</v>
      </c>
      <c r="F5" s="13">
        <f>E5*C5*B5</f>
        <v>6135.3600000000006</v>
      </c>
      <c r="G5" s="10"/>
      <c r="H5" s="11"/>
      <c r="I5" s="10"/>
    </row>
    <row r="6" spans="1:9" x14ac:dyDescent="0.25">
      <c r="A6" s="7" t="s">
        <v>10</v>
      </c>
      <c r="B6" s="1">
        <v>1</v>
      </c>
      <c r="C6" s="3">
        <v>3.97</v>
      </c>
      <c r="D6" s="3">
        <v>4.63</v>
      </c>
      <c r="E6" s="1">
        <v>15.7</v>
      </c>
      <c r="F6" s="13">
        <f>E6*C6*B6*D6</f>
        <v>288.58326999999997</v>
      </c>
      <c r="G6" s="10"/>
      <c r="H6" s="11"/>
      <c r="I6" s="10"/>
    </row>
    <row r="7" spans="1:9" x14ac:dyDescent="0.25">
      <c r="A7" s="7" t="s">
        <v>13</v>
      </c>
      <c r="B7" s="1">
        <v>1</v>
      </c>
      <c r="C7" s="2">
        <f>18*3.97+5*4.63</f>
        <v>94.610000000000014</v>
      </c>
      <c r="D7" s="2"/>
      <c r="E7" s="1">
        <v>3.33</v>
      </c>
      <c r="F7" s="13">
        <f>E7*C7*B7</f>
        <v>315.05130000000003</v>
      </c>
      <c r="G7" s="10"/>
      <c r="H7" s="11"/>
      <c r="I7" s="10"/>
    </row>
    <row r="8" spans="1:9" x14ac:dyDescent="0.25">
      <c r="A8" s="7" t="s">
        <v>11</v>
      </c>
      <c r="B8" s="1">
        <v>4</v>
      </c>
      <c r="C8" s="2">
        <v>2.4</v>
      </c>
      <c r="D8" s="2">
        <v>2.5499999999999998</v>
      </c>
      <c r="E8" s="1">
        <v>15.7</v>
      </c>
      <c r="F8" s="13">
        <f>E8*C8*B8*D8</f>
        <v>384.33599999999996</v>
      </c>
      <c r="G8" s="10"/>
      <c r="H8" s="11"/>
      <c r="I8" s="10"/>
    </row>
    <row r="9" spans="1:9" x14ac:dyDescent="0.25">
      <c r="A9" s="7" t="s">
        <v>14</v>
      </c>
      <c r="B9" s="1">
        <v>4</v>
      </c>
      <c r="C9" s="1">
        <f>8*2.4+3*2.55</f>
        <v>26.849999999999998</v>
      </c>
      <c r="D9" s="1"/>
      <c r="E9" s="1">
        <v>3.33</v>
      </c>
      <c r="F9" s="13">
        <f>E9*C9*B9</f>
        <v>357.642</v>
      </c>
      <c r="G9" s="10"/>
      <c r="H9" s="11"/>
      <c r="I9" s="10"/>
    </row>
    <row r="10" spans="1:9" x14ac:dyDescent="0.25">
      <c r="A10" s="7" t="s">
        <v>12</v>
      </c>
      <c r="B10" s="1">
        <v>4</v>
      </c>
      <c r="C10" s="2">
        <v>5.2</v>
      </c>
      <c r="D10" s="2"/>
      <c r="E10" s="1">
        <v>10.6</v>
      </c>
      <c r="F10" s="13">
        <f>E10*C10*B10</f>
        <v>220.48</v>
      </c>
      <c r="G10" s="10"/>
      <c r="H10" s="11"/>
      <c r="I10" s="10"/>
    </row>
    <row r="11" spans="1:9" x14ac:dyDescent="0.25">
      <c r="A11" s="7" t="s">
        <v>12</v>
      </c>
      <c r="B11" s="1">
        <v>4</v>
      </c>
      <c r="C11" s="1">
        <v>2.9</v>
      </c>
      <c r="D11" s="1"/>
      <c r="E11" s="1">
        <v>7.09</v>
      </c>
      <c r="F11" s="13">
        <f>E11*C11*B11</f>
        <v>82.244</v>
      </c>
      <c r="G11" s="10"/>
      <c r="H11" s="11"/>
      <c r="I11" s="10"/>
    </row>
    <row r="12" spans="1:9" x14ac:dyDescent="0.25">
      <c r="A12" s="7" t="s">
        <v>15</v>
      </c>
      <c r="B12" s="1">
        <v>4</v>
      </c>
      <c r="C12" s="1">
        <f>3*1.32+3*2.5</f>
        <v>11.46</v>
      </c>
      <c r="D12" s="1"/>
      <c r="E12" s="1">
        <v>3.33</v>
      </c>
      <c r="F12" s="13">
        <f>E12*C12*B12</f>
        <v>152.64720000000003</v>
      </c>
      <c r="G12" s="10"/>
      <c r="H12" s="11"/>
      <c r="I12" s="10"/>
    </row>
    <row r="13" spans="1:9" x14ac:dyDescent="0.25">
      <c r="A13" s="7" t="s">
        <v>16</v>
      </c>
      <c r="B13" s="1">
        <v>21</v>
      </c>
      <c r="C13" s="1">
        <f>6*1.25+3*5.64+0.56*8</f>
        <v>28.9</v>
      </c>
      <c r="D13" s="1"/>
      <c r="E13" s="1">
        <v>3.8</v>
      </c>
      <c r="F13" s="13">
        <f>E13*C13*B13</f>
        <v>2306.2199999999998</v>
      </c>
      <c r="G13" s="10"/>
      <c r="H13" s="11"/>
      <c r="I13" s="10"/>
    </row>
    <row r="14" spans="1:9" x14ac:dyDescent="0.25">
      <c r="A14" s="7" t="s">
        <v>18</v>
      </c>
      <c r="B14" s="1">
        <v>21</v>
      </c>
      <c r="C14" s="1">
        <v>5.64</v>
      </c>
      <c r="D14" s="1">
        <v>0.56000000000000005</v>
      </c>
      <c r="E14" s="1">
        <v>15.7</v>
      </c>
      <c r="F14" s="13">
        <f>E14*D14*C14*B14</f>
        <v>1041.3244799999998</v>
      </c>
      <c r="G14" s="10"/>
      <c r="H14" s="11"/>
      <c r="I14" s="10"/>
    </row>
    <row r="15" spans="1:9" x14ac:dyDescent="0.25">
      <c r="A15" s="7" t="s">
        <v>19</v>
      </c>
      <c r="B15" s="1">
        <v>5</v>
      </c>
      <c r="C15" s="1">
        <v>2.4700000000000002</v>
      </c>
      <c r="D15" s="1">
        <v>2.21</v>
      </c>
      <c r="E15" s="1">
        <v>15.7</v>
      </c>
      <c r="F15" s="13">
        <f>E15*D15*C15*B15</f>
        <v>428.50794999999999</v>
      </c>
      <c r="G15" s="10"/>
      <c r="H15" s="11"/>
      <c r="I15" s="10"/>
    </row>
    <row r="16" spans="1:9" x14ac:dyDescent="0.25">
      <c r="A16" s="7" t="s">
        <v>20</v>
      </c>
      <c r="B16" s="1">
        <v>5</v>
      </c>
      <c r="C16" s="1">
        <f>6*2.47+3*2.21</f>
        <v>21.45</v>
      </c>
      <c r="D16" s="1"/>
      <c r="E16" s="1">
        <v>3.33</v>
      </c>
      <c r="F16" s="13">
        <f>E16*C16*B16</f>
        <v>357.14249999999998</v>
      </c>
      <c r="G16" s="10"/>
      <c r="H16" s="11"/>
      <c r="I16" s="10"/>
    </row>
    <row r="17" spans="1:9" x14ac:dyDescent="0.25">
      <c r="A17" s="7" t="s">
        <v>21</v>
      </c>
      <c r="B17" s="1">
        <v>5</v>
      </c>
      <c r="C17" s="1">
        <v>4</v>
      </c>
      <c r="D17" s="1"/>
      <c r="E17" s="1">
        <v>10.6</v>
      </c>
      <c r="F17" s="13">
        <f t="shared" ref="F17:F18" si="0">E17*C17*B17</f>
        <v>212</v>
      </c>
      <c r="G17" s="10"/>
      <c r="H17" s="11"/>
      <c r="I17" s="10"/>
    </row>
    <row r="18" spans="1:9" x14ac:dyDescent="0.25">
      <c r="A18" s="7" t="s">
        <v>21</v>
      </c>
      <c r="B18" s="1">
        <v>5</v>
      </c>
      <c r="C18" s="1">
        <v>2.5</v>
      </c>
      <c r="D18" s="1"/>
      <c r="E18" s="1">
        <v>7.09</v>
      </c>
      <c r="F18" s="13">
        <f t="shared" si="0"/>
        <v>88.625</v>
      </c>
      <c r="G18" s="10"/>
      <c r="H18" s="11"/>
      <c r="I18" s="10"/>
    </row>
    <row r="19" spans="1:9" x14ac:dyDescent="0.25">
      <c r="A19" s="17" t="s">
        <v>22</v>
      </c>
      <c r="B19" s="14">
        <v>2</v>
      </c>
      <c r="C19" s="14">
        <v>3.2</v>
      </c>
      <c r="D19" s="14">
        <v>2.2999999999999998</v>
      </c>
      <c r="E19" s="14">
        <v>15.7</v>
      </c>
      <c r="F19" s="13">
        <f>E19*C19*B19*D19</f>
        <v>231.10399999999998</v>
      </c>
      <c r="G19" s="10"/>
      <c r="H19" s="11"/>
      <c r="I19" s="10"/>
    </row>
    <row r="20" spans="1:9" x14ac:dyDescent="0.25">
      <c r="A20" s="17" t="s">
        <v>23</v>
      </c>
      <c r="B20" s="14">
        <v>2</v>
      </c>
      <c r="C20" s="14">
        <f>10*3.2+5*2.3</f>
        <v>43.5</v>
      </c>
      <c r="D20" s="14"/>
      <c r="E20" s="14">
        <v>3.33</v>
      </c>
      <c r="F20" s="13">
        <f>E20*C20*B20</f>
        <v>289.70999999999998</v>
      </c>
      <c r="G20" s="10"/>
      <c r="H20" s="11"/>
      <c r="I20" s="10"/>
    </row>
    <row r="21" spans="1:9" x14ac:dyDescent="0.25">
      <c r="A21" s="7" t="s">
        <v>26</v>
      </c>
      <c r="B21" s="1">
        <v>2</v>
      </c>
      <c r="C21" s="1">
        <v>3.2</v>
      </c>
      <c r="D21" s="1">
        <v>3.26</v>
      </c>
      <c r="E21" s="1">
        <v>15.7</v>
      </c>
      <c r="F21" s="13">
        <f>E21*C21*B21*D21</f>
        <v>327.56479999999999</v>
      </c>
      <c r="G21" s="10"/>
      <c r="H21" s="11"/>
      <c r="I21" s="10"/>
    </row>
    <row r="22" spans="1:9" x14ac:dyDescent="0.25">
      <c r="A22" s="17" t="s">
        <v>24</v>
      </c>
      <c r="B22" s="14">
        <v>2</v>
      </c>
      <c r="C22" s="14">
        <f>10*3.2+6*3.26</f>
        <v>51.56</v>
      </c>
      <c r="D22" s="14"/>
      <c r="E22" s="14">
        <v>3.33</v>
      </c>
      <c r="F22" s="13">
        <f t="shared" ref="F22" si="1">E22*C22*B22</f>
        <v>343.38960000000003</v>
      </c>
      <c r="G22" s="10"/>
      <c r="H22" s="11"/>
      <c r="I22" s="10"/>
    </row>
    <row r="23" spans="1:9" x14ac:dyDescent="0.25">
      <c r="A23" s="17" t="s">
        <v>25</v>
      </c>
      <c r="B23" s="14">
        <v>1</v>
      </c>
      <c r="C23" s="14">
        <v>4</v>
      </c>
      <c r="D23" s="14">
        <v>4.63</v>
      </c>
      <c r="E23" s="14">
        <v>15.7</v>
      </c>
      <c r="F23" s="18">
        <f>E23*D23*C23*B23</f>
        <v>290.76399999999995</v>
      </c>
      <c r="G23" s="10"/>
      <c r="H23" s="11"/>
      <c r="I23" s="10"/>
    </row>
    <row r="24" spans="1:9" x14ac:dyDescent="0.25">
      <c r="A24" s="17" t="s">
        <v>27</v>
      </c>
      <c r="B24" s="14">
        <v>1</v>
      </c>
      <c r="C24" s="14">
        <f>9*4+7*4.63</f>
        <v>68.41</v>
      </c>
      <c r="D24" s="14"/>
      <c r="E24" s="14">
        <v>3.33</v>
      </c>
      <c r="F24" s="18">
        <f>E24*C24*B24</f>
        <v>227.80529999999999</v>
      </c>
      <c r="G24" s="10"/>
      <c r="H24" s="11"/>
      <c r="I24" s="10"/>
    </row>
    <row r="25" spans="1:9" x14ac:dyDescent="0.25">
      <c r="A25" s="17" t="s">
        <v>28</v>
      </c>
      <c r="B25" s="14">
        <v>2</v>
      </c>
      <c r="C25" s="14">
        <f>1.8*3.45*6+4.28*6+2*2</f>
        <v>66.94</v>
      </c>
      <c r="D25" s="14"/>
      <c r="E25" s="14">
        <v>4.22</v>
      </c>
      <c r="F25" s="18">
        <f>E25*C25*B25</f>
        <v>564.97359999999992</v>
      </c>
      <c r="G25" s="10"/>
      <c r="H25" s="11"/>
      <c r="I25" s="10"/>
    </row>
    <row r="26" spans="1:9" x14ac:dyDescent="0.25">
      <c r="A26" s="17" t="s">
        <v>30</v>
      </c>
      <c r="B26" s="14">
        <v>2</v>
      </c>
      <c r="C26" s="14">
        <f>0.9*2</f>
        <v>1.8</v>
      </c>
      <c r="D26" s="14"/>
      <c r="E26" s="14">
        <v>10.3</v>
      </c>
      <c r="F26" s="18">
        <f>E26*C26*B26</f>
        <v>37.080000000000005</v>
      </c>
      <c r="G26" s="10"/>
      <c r="H26" s="11"/>
      <c r="I26" s="10"/>
    </row>
    <row r="27" spans="1:9" x14ac:dyDescent="0.25">
      <c r="A27" s="17" t="s">
        <v>29</v>
      </c>
      <c r="B27" s="14">
        <v>2</v>
      </c>
      <c r="C27" s="14">
        <f>4.28*2+1*4+2.5*6+0.65*6+4</f>
        <v>35.46</v>
      </c>
      <c r="D27" s="14"/>
      <c r="E27" s="14">
        <v>2.42</v>
      </c>
      <c r="F27" s="18">
        <f>E27*C27*B27</f>
        <v>171.62639999999999</v>
      </c>
      <c r="G27" s="10"/>
      <c r="H27" s="11"/>
      <c r="I27" s="10"/>
    </row>
    <row r="28" spans="1:9" ht="15.75" thickBot="1" x14ac:dyDescent="0.3">
      <c r="A28" s="17" t="s">
        <v>53</v>
      </c>
      <c r="B28" s="14">
        <v>2</v>
      </c>
      <c r="C28" s="14">
        <v>91.1</v>
      </c>
      <c r="D28" s="14">
        <v>1.25</v>
      </c>
      <c r="E28" s="14">
        <v>15.7</v>
      </c>
      <c r="F28" s="18">
        <f>E28*D28*C28*B28</f>
        <v>3575.6749999999997</v>
      </c>
      <c r="G28" s="10"/>
      <c r="H28" s="11"/>
      <c r="I28" s="10"/>
    </row>
    <row r="29" spans="1:9" ht="15.75" thickBot="1" x14ac:dyDescent="0.3">
      <c r="A29" s="21" t="s">
        <v>31</v>
      </c>
      <c r="B29" s="22">
        <v>480</v>
      </c>
      <c r="C29" s="22">
        <v>4.2</v>
      </c>
      <c r="D29" s="22"/>
      <c r="E29" s="22">
        <v>4.3040000000000003</v>
      </c>
      <c r="F29" s="25">
        <f>E29*C29*B29</f>
        <v>8676.8640000000014</v>
      </c>
      <c r="G29" s="10"/>
      <c r="H29" s="11"/>
      <c r="I29" s="10"/>
    </row>
    <row r="30" spans="1:9" ht="15.75" thickBot="1" x14ac:dyDescent="0.3">
      <c r="A30" s="24" t="s">
        <v>32</v>
      </c>
      <c r="B30" s="24">
        <v>240</v>
      </c>
      <c r="C30" s="24">
        <v>1.2</v>
      </c>
      <c r="D30" s="24"/>
      <c r="E30" s="24">
        <v>10.504</v>
      </c>
      <c r="F30" s="25">
        <f>E30*C30*B30</f>
        <v>3025.1519999999996</v>
      </c>
      <c r="G30" s="10"/>
      <c r="H30" s="11"/>
      <c r="I30" s="10"/>
    </row>
    <row r="31" spans="1:9" ht="15.75" thickBot="1" x14ac:dyDescent="0.3">
      <c r="A31" s="24" t="s">
        <v>32</v>
      </c>
      <c r="B31" s="24">
        <v>2</v>
      </c>
      <c r="C31" s="24">
        <v>142.6</v>
      </c>
      <c r="D31" s="24"/>
      <c r="E31" s="24">
        <v>10.504</v>
      </c>
      <c r="F31" s="25">
        <f t="shared" ref="F31:F32" si="2">E31*C31*B31</f>
        <v>2995.7407999999996</v>
      </c>
      <c r="G31" s="10"/>
      <c r="H31" s="11"/>
      <c r="I31" s="10"/>
    </row>
    <row r="32" spans="1:9" ht="15.75" thickBot="1" x14ac:dyDescent="0.3">
      <c r="A32" s="24" t="s">
        <v>33</v>
      </c>
      <c r="B32" s="23">
        <v>1</v>
      </c>
      <c r="C32" s="23">
        <v>89.125</v>
      </c>
      <c r="D32" s="23"/>
      <c r="E32" s="23">
        <v>1.4019999999999999</v>
      </c>
      <c r="F32" s="25">
        <f t="shared" si="2"/>
        <v>124.95325</v>
      </c>
      <c r="G32" s="10"/>
      <c r="H32" s="11"/>
      <c r="I32" s="10"/>
    </row>
    <row r="33" spans="1:6" ht="15.75" thickBot="1" x14ac:dyDescent="0.3">
      <c r="E33" s="16" t="s">
        <v>17</v>
      </c>
      <c r="F33" s="33">
        <f>SUM(F2:F32)</f>
        <v>84966.630450000026</v>
      </c>
    </row>
    <row r="34" spans="1:6" ht="15.75" thickBot="1" x14ac:dyDescent="0.3">
      <c r="E34" s="29"/>
      <c r="F34" s="30"/>
    </row>
    <row r="35" spans="1:6" ht="15.75" thickBot="1" x14ac:dyDescent="0.3">
      <c r="A35" s="31" t="s">
        <v>38</v>
      </c>
      <c r="B35" s="32">
        <v>1</v>
      </c>
      <c r="C35" s="32">
        <v>91.1</v>
      </c>
      <c r="D35" s="32">
        <v>28.1</v>
      </c>
      <c r="E35" s="32">
        <v>3.93</v>
      </c>
      <c r="F35" s="34">
        <f>E35*D35*C35</f>
        <v>10060.4463</v>
      </c>
    </row>
    <row r="36" spans="1:6" ht="15.75" thickBot="1" x14ac:dyDescent="0.3"/>
    <row r="37" spans="1:6" ht="15.75" thickBot="1" x14ac:dyDescent="0.3">
      <c r="A37" s="21"/>
      <c r="B37" s="22"/>
      <c r="C37" s="22"/>
      <c r="D37" s="22"/>
      <c r="E37" s="22"/>
      <c r="F37" s="25"/>
    </row>
    <row r="38" spans="1:6" ht="15.75" thickBot="1" x14ac:dyDescent="0.3">
      <c r="A38" s="24"/>
      <c r="B38" s="24"/>
      <c r="C38" s="24"/>
      <c r="D38" s="24"/>
      <c r="E38" s="24"/>
      <c r="F38" s="25"/>
    </row>
    <row r="39" spans="1:6" ht="15.75" thickBot="1" x14ac:dyDescent="0.3">
      <c r="A39" s="24"/>
      <c r="B39" s="24"/>
      <c r="C39" s="24"/>
      <c r="D39" s="24"/>
      <c r="E39" s="24"/>
      <c r="F39" s="25"/>
    </row>
    <row r="40" spans="1:6" ht="15.75" thickBot="1" x14ac:dyDescent="0.3">
      <c r="A40" s="24"/>
      <c r="B40" s="23"/>
      <c r="C40" s="23"/>
      <c r="D40" s="23"/>
      <c r="E40" s="23"/>
      <c r="F40" s="25"/>
    </row>
    <row r="41" spans="1:6" ht="15.75" thickBot="1" x14ac:dyDescent="0.3">
      <c r="E41" s="16"/>
      <c r="F41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6" sqref="A6"/>
    </sheetView>
  </sheetViews>
  <sheetFormatPr defaultRowHeight="15" x14ac:dyDescent="0.25"/>
  <cols>
    <col min="1" max="1" width="29.42578125" customWidth="1"/>
    <col min="2" max="2" width="13.85546875" customWidth="1"/>
    <col min="3" max="3" width="17.7109375" customWidth="1"/>
    <col min="4" max="4" width="17.28515625" customWidth="1"/>
    <col min="5" max="5" width="16.7109375" customWidth="1"/>
    <col min="6" max="6" width="20.42578125" customWidth="1"/>
  </cols>
  <sheetData>
    <row r="1" spans="1:6" ht="15.75" thickBot="1" x14ac:dyDescent="0.3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</row>
    <row r="2" spans="1:6" x14ac:dyDescent="0.25">
      <c r="A2" s="21" t="s">
        <v>34</v>
      </c>
      <c r="B2" s="1">
        <v>1</v>
      </c>
      <c r="C2" s="2">
        <f>90*3+3.7*12+1.05*8</f>
        <v>322.79999999999995</v>
      </c>
      <c r="D2" s="2"/>
      <c r="E2" s="14">
        <v>4.22</v>
      </c>
      <c r="F2" s="13">
        <f>E2*C2*B2</f>
        <v>1362.2159999999997</v>
      </c>
    </row>
    <row r="3" spans="1:6" x14ac:dyDescent="0.25">
      <c r="A3" s="24" t="s">
        <v>35</v>
      </c>
      <c r="B3" s="1">
        <v>1</v>
      </c>
      <c r="C3" s="3">
        <f>1.4*24+1.5*5</f>
        <v>41.099999999999994</v>
      </c>
      <c r="D3" s="3"/>
      <c r="E3" s="14">
        <v>10.3</v>
      </c>
      <c r="F3" s="13">
        <f t="shared" ref="F3:F5" si="0">E3*C3*B3</f>
        <v>423.33</v>
      </c>
    </row>
    <row r="4" spans="1:6" x14ac:dyDescent="0.25">
      <c r="A4" s="24" t="s">
        <v>36</v>
      </c>
      <c r="B4" s="1">
        <v>1</v>
      </c>
      <c r="C4" s="2">
        <f>7*1.5+3*1.5</f>
        <v>15</v>
      </c>
      <c r="D4" s="2"/>
      <c r="E4" s="1">
        <v>8.0399999999999991</v>
      </c>
      <c r="F4" s="13">
        <f t="shared" si="0"/>
        <v>120.6</v>
      </c>
    </row>
    <row r="5" spans="1:6" x14ac:dyDescent="0.25">
      <c r="A5" s="24" t="s">
        <v>37</v>
      </c>
      <c r="B5" s="1">
        <v>1</v>
      </c>
      <c r="C5" s="2">
        <f>9*3</f>
        <v>27</v>
      </c>
      <c r="D5" s="2"/>
      <c r="E5" s="1">
        <v>4.28</v>
      </c>
      <c r="F5" s="13">
        <f t="shared" si="0"/>
        <v>115.56</v>
      </c>
    </row>
    <row r="6" spans="1:6" x14ac:dyDescent="0.25">
      <c r="A6" s="7"/>
      <c r="B6" s="1"/>
      <c r="C6" s="3"/>
      <c r="D6" s="3"/>
      <c r="E6" s="1"/>
      <c r="F6" s="13"/>
    </row>
    <row r="7" spans="1:6" x14ac:dyDescent="0.25">
      <c r="A7" s="17"/>
      <c r="B7" s="14"/>
      <c r="C7" s="14"/>
      <c r="D7" s="14"/>
      <c r="E7" s="14"/>
      <c r="F7" s="18"/>
    </row>
    <row r="8" spans="1:6" ht="15.75" thickBot="1" x14ac:dyDescent="0.3">
      <c r="A8" s="8"/>
      <c r="B8" s="12"/>
      <c r="C8" s="12"/>
      <c r="D8" s="12"/>
      <c r="E8" s="14"/>
      <c r="F8" s="15"/>
    </row>
    <row r="9" spans="1:6" ht="15.75" thickBot="1" x14ac:dyDescent="0.3">
      <c r="E9" s="16" t="s">
        <v>17</v>
      </c>
      <c r="F9" s="37">
        <f>SUM(F2:F8)</f>
        <v>2021.7059999999994</v>
      </c>
    </row>
    <row r="11" spans="1:6" x14ac:dyDescent="0.25">
      <c r="A11" s="27"/>
      <c r="B11" s="27"/>
      <c r="C11" s="27"/>
      <c r="D11" s="27"/>
      <c r="E11" s="27"/>
      <c r="F11" s="28"/>
    </row>
    <row r="12" spans="1:6" x14ac:dyDescent="0.25">
      <c r="A12" s="27"/>
      <c r="B12" s="27"/>
      <c r="C12" s="27"/>
      <c r="D12" s="27"/>
      <c r="E12" s="27"/>
      <c r="F12" s="28"/>
    </row>
    <row r="13" spans="1:6" x14ac:dyDescent="0.25">
      <c r="A13" s="27"/>
      <c r="B13" s="27"/>
      <c r="C13" s="27"/>
      <c r="D13" s="27"/>
      <c r="E13" s="27"/>
      <c r="F13" s="28"/>
    </row>
    <row r="14" spans="1:6" x14ac:dyDescent="0.25">
      <c r="A14" s="27"/>
      <c r="B14" s="27"/>
      <c r="C14" s="27"/>
      <c r="D14" s="27"/>
      <c r="E14" s="27"/>
      <c r="F14" s="28"/>
    </row>
    <row r="15" spans="1:6" x14ac:dyDescent="0.25">
      <c r="A15" s="29"/>
      <c r="B15" s="29"/>
      <c r="C15" s="29"/>
      <c r="D15" s="29"/>
      <c r="E15" s="29"/>
      <c r="F15" s="30"/>
    </row>
    <row r="16" spans="1:6" x14ac:dyDescent="0.25">
      <c r="A16" s="29"/>
      <c r="B16" s="29"/>
      <c r="C16" s="29"/>
      <c r="D16" s="29"/>
      <c r="E16" s="29"/>
      <c r="F16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D23" sqref="D23"/>
    </sheetView>
  </sheetViews>
  <sheetFormatPr defaultRowHeight="15" x14ac:dyDescent="0.25"/>
  <cols>
    <col min="1" max="1" width="29.42578125" customWidth="1"/>
    <col min="2" max="2" width="13.85546875" customWidth="1"/>
    <col min="3" max="3" width="17.7109375" customWidth="1"/>
    <col min="4" max="4" width="17.28515625" customWidth="1"/>
    <col min="5" max="5" width="16.7109375" customWidth="1"/>
    <col min="6" max="6" width="20.42578125" customWidth="1"/>
  </cols>
  <sheetData>
    <row r="1" spans="1:6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</row>
    <row r="2" spans="1:6" x14ac:dyDescent="0.25">
      <c r="A2" s="7" t="s">
        <v>2</v>
      </c>
      <c r="B2" s="1">
        <v>9</v>
      </c>
      <c r="C2" s="2">
        <v>13.5</v>
      </c>
      <c r="D2" s="2"/>
      <c r="E2" s="1">
        <v>57.1</v>
      </c>
      <c r="F2" s="13">
        <f>E2*C2*B2</f>
        <v>6937.6500000000005</v>
      </c>
    </row>
    <row r="3" spans="1:6" x14ac:dyDescent="0.25">
      <c r="A3" s="7" t="s">
        <v>6</v>
      </c>
      <c r="B3" s="1">
        <v>12</v>
      </c>
      <c r="C3" s="3">
        <v>35</v>
      </c>
      <c r="D3" s="3"/>
      <c r="E3" s="1">
        <v>10.4</v>
      </c>
      <c r="F3" s="13">
        <f>E3*C3*B3</f>
        <v>4368</v>
      </c>
    </row>
    <row r="4" spans="1:6" ht="15.75" thickBot="1" x14ac:dyDescent="0.3">
      <c r="A4" s="7" t="s">
        <v>7</v>
      </c>
      <c r="B4" s="1">
        <v>20</v>
      </c>
      <c r="C4" s="2">
        <v>4.2</v>
      </c>
      <c r="D4" s="2"/>
      <c r="E4" s="1">
        <v>7.94</v>
      </c>
      <c r="F4" s="13">
        <f>E4*C4*B4</f>
        <v>666.96000000000015</v>
      </c>
    </row>
    <row r="5" spans="1:6" x14ac:dyDescent="0.25">
      <c r="A5" s="21" t="s">
        <v>34</v>
      </c>
      <c r="B5" s="1">
        <v>1</v>
      </c>
      <c r="C5" s="2">
        <f>6.1*6+3.7*6+2.3*6+3.4*3+5.9*12+4*3+12.1*12+10*6+6.1*6+8.4*6+8.2*12+43.2*9</f>
        <v>945</v>
      </c>
      <c r="D5" s="2"/>
      <c r="E5" s="14">
        <v>4.22</v>
      </c>
      <c r="F5" s="13">
        <f>E5*C5*B5</f>
        <v>3987.8999999999996</v>
      </c>
    </row>
    <row r="6" spans="1:6" x14ac:dyDescent="0.25">
      <c r="A6" s="24" t="s">
        <v>35</v>
      </c>
      <c r="B6" s="1">
        <v>1</v>
      </c>
      <c r="C6" s="3">
        <f>136*1.5</f>
        <v>204</v>
      </c>
      <c r="D6" s="3"/>
      <c r="E6" s="14">
        <v>10.3</v>
      </c>
      <c r="F6" s="13">
        <f t="shared" ref="F6:F9" si="0">E6*C6*B6</f>
        <v>2101.2000000000003</v>
      </c>
    </row>
    <row r="7" spans="1:6" x14ac:dyDescent="0.25">
      <c r="A7" s="7" t="s">
        <v>39</v>
      </c>
      <c r="B7" s="14">
        <v>1</v>
      </c>
      <c r="C7" s="14">
        <f>3.5*10+5*5</f>
        <v>60</v>
      </c>
      <c r="D7" s="14"/>
      <c r="E7" s="14">
        <v>8.0399999999999991</v>
      </c>
      <c r="F7" s="18">
        <f t="shared" si="0"/>
        <v>482.4</v>
      </c>
    </row>
    <row r="8" spans="1:6" x14ac:dyDescent="0.25">
      <c r="A8" s="7" t="s">
        <v>40</v>
      </c>
      <c r="B8" s="14">
        <v>1</v>
      </c>
      <c r="C8" s="14">
        <f>12.3*5+9</f>
        <v>70.5</v>
      </c>
      <c r="D8" s="14"/>
      <c r="E8" s="14">
        <v>4.28</v>
      </c>
      <c r="F8" s="18">
        <f t="shared" si="0"/>
        <v>301.74</v>
      </c>
    </row>
    <row r="9" spans="1:6" x14ac:dyDescent="0.25">
      <c r="A9" s="7" t="s">
        <v>41</v>
      </c>
      <c r="B9" s="14">
        <v>1</v>
      </c>
      <c r="C9" s="14">
        <f>6*7</f>
        <v>42</v>
      </c>
      <c r="D9" s="14"/>
      <c r="E9" s="14">
        <v>6.16</v>
      </c>
      <c r="F9" s="18">
        <f t="shared" si="0"/>
        <v>258.72000000000003</v>
      </c>
    </row>
    <row r="10" spans="1:6" x14ac:dyDescent="0.25">
      <c r="A10" s="17" t="s">
        <v>42</v>
      </c>
      <c r="B10" s="14">
        <v>1</v>
      </c>
      <c r="C10" s="14"/>
      <c r="D10" s="14"/>
      <c r="E10" s="14"/>
      <c r="F10" s="18">
        <v>500</v>
      </c>
    </row>
    <row r="11" spans="1:6" x14ac:dyDescent="0.25">
      <c r="A11" s="17" t="s">
        <v>53</v>
      </c>
      <c r="B11" s="14">
        <v>2</v>
      </c>
      <c r="C11" s="14">
        <v>35</v>
      </c>
      <c r="D11" s="14">
        <v>1.25</v>
      </c>
      <c r="E11" s="14">
        <v>15.7</v>
      </c>
      <c r="F11" s="18">
        <f>E11*D11*C11*B11</f>
        <v>1373.75</v>
      </c>
    </row>
    <row r="12" spans="1:6" ht="15.75" thickBot="1" x14ac:dyDescent="0.3">
      <c r="A12" s="10" t="s">
        <v>42</v>
      </c>
      <c r="B12" s="10">
        <v>1</v>
      </c>
      <c r="C12" s="10"/>
      <c r="D12" s="10"/>
      <c r="E12" s="92"/>
      <c r="F12" s="93">
        <v>5000</v>
      </c>
    </row>
    <row r="13" spans="1:6" ht="15.75" thickBot="1" x14ac:dyDescent="0.3">
      <c r="E13" s="16" t="s">
        <v>17</v>
      </c>
      <c r="F13" s="37">
        <f>SUM(F2:F12)</f>
        <v>25978.320000000007</v>
      </c>
    </row>
    <row r="15" spans="1:6" x14ac:dyDescent="0.25">
      <c r="A15" s="27"/>
      <c r="B15" s="27"/>
      <c r="C15" s="27"/>
      <c r="D15" s="27"/>
      <c r="E15" s="27"/>
      <c r="F15" s="28"/>
    </row>
    <row r="16" spans="1:6" x14ac:dyDescent="0.25">
      <c r="A16" s="7" t="s">
        <v>38</v>
      </c>
      <c r="B16" s="1">
        <v>1</v>
      </c>
      <c r="C16" s="2">
        <v>5</v>
      </c>
      <c r="D16" s="2">
        <v>12.3</v>
      </c>
      <c r="E16" s="1">
        <v>3.93</v>
      </c>
      <c r="F16" s="36">
        <f>D16*E16*C16*B16</f>
        <v>241.69500000000002</v>
      </c>
    </row>
    <row r="17" spans="1:6" x14ac:dyDescent="0.25">
      <c r="A17" s="27"/>
      <c r="B17" s="27"/>
      <c r="C17" s="27"/>
      <c r="D17" s="27"/>
      <c r="E17" s="27"/>
      <c r="F17" s="28"/>
    </row>
    <row r="18" spans="1:6" x14ac:dyDescent="0.25">
      <c r="A18" s="27"/>
      <c r="B18" s="27"/>
      <c r="C18" s="27"/>
      <c r="D18" s="27"/>
      <c r="E18" s="27"/>
      <c r="F18" s="28"/>
    </row>
    <row r="19" spans="1:6" x14ac:dyDescent="0.25">
      <c r="A19" s="7" t="s">
        <v>43</v>
      </c>
      <c r="B19" s="1">
        <v>1</v>
      </c>
      <c r="C19" s="2">
        <v>32</v>
      </c>
      <c r="D19" s="2">
        <v>11.62</v>
      </c>
      <c r="E19" s="1"/>
      <c r="F19" s="35">
        <f>D19*C19*B19</f>
        <v>371.84</v>
      </c>
    </row>
    <row r="20" spans="1:6" x14ac:dyDescent="0.25">
      <c r="A20" s="29"/>
      <c r="B20" s="29"/>
      <c r="C20" s="29"/>
      <c r="D20" s="29"/>
      <c r="E20" s="29"/>
      <c r="F20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A24" sqref="A24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 t="s">
        <v>44</v>
      </c>
      <c r="B2" s="1">
        <v>1</v>
      </c>
      <c r="C2" s="2">
        <f>3.5*48+0.8*48+9.14*48</f>
        <v>645.12</v>
      </c>
      <c r="D2" s="2"/>
      <c r="E2" s="1">
        <v>8.0399999999999991</v>
      </c>
      <c r="F2" s="13">
        <f t="shared" ref="F2:F11" si="0">E2*C2*B2</f>
        <v>5186.7647999999999</v>
      </c>
      <c r="G2" s="10"/>
      <c r="H2" s="11"/>
      <c r="I2" s="10"/>
    </row>
    <row r="3" spans="1:9" x14ac:dyDescent="0.25">
      <c r="A3" s="7" t="s">
        <v>45</v>
      </c>
      <c r="B3" s="1">
        <v>1</v>
      </c>
      <c r="C3" s="3">
        <f>10*55.28</f>
        <v>552.79999999999995</v>
      </c>
      <c r="D3" s="3"/>
      <c r="E3" s="1">
        <v>4.28</v>
      </c>
      <c r="F3" s="13">
        <f t="shared" si="0"/>
        <v>2365.9839999999999</v>
      </c>
      <c r="G3" s="10"/>
      <c r="H3" s="11"/>
      <c r="I3" s="10"/>
    </row>
    <row r="4" spans="1:9" x14ac:dyDescent="0.25">
      <c r="A4" s="17" t="s">
        <v>28</v>
      </c>
      <c r="B4" s="1">
        <v>1</v>
      </c>
      <c r="C4" s="2">
        <f>53*2+0.6*48</f>
        <v>134.80000000000001</v>
      </c>
      <c r="D4" s="2"/>
      <c r="E4" s="1">
        <v>7.94</v>
      </c>
      <c r="F4" s="13">
        <f t="shared" si="0"/>
        <v>1070.3120000000001</v>
      </c>
      <c r="G4" s="10"/>
      <c r="H4" s="11"/>
      <c r="I4" s="10"/>
    </row>
    <row r="5" spans="1:9" x14ac:dyDescent="0.25">
      <c r="A5" s="7" t="s">
        <v>46</v>
      </c>
      <c r="B5" s="1">
        <v>2</v>
      </c>
      <c r="C5" s="2">
        <f>11*3.3</f>
        <v>36.299999999999997</v>
      </c>
      <c r="D5" s="2"/>
      <c r="E5" s="1">
        <v>8.99</v>
      </c>
      <c r="F5" s="13">
        <f t="shared" si="0"/>
        <v>652.67399999999998</v>
      </c>
      <c r="G5" s="10"/>
      <c r="H5" s="11"/>
      <c r="I5" s="10"/>
    </row>
    <row r="6" spans="1:9" x14ac:dyDescent="0.25">
      <c r="A6" s="7" t="s">
        <v>47</v>
      </c>
      <c r="B6" s="1">
        <v>2</v>
      </c>
      <c r="C6" s="3">
        <f>55.28*5</f>
        <v>276.39999999999998</v>
      </c>
      <c r="D6" s="3"/>
      <c r="E6" s="1">
        <v>6.63</v>
      </c>
      <c r="F6" s="13">
        <f t="shared" si="0"/>
        <v>3665.0639999999999</v>
      </c>
      <c r="G6" s="10"/>
      <c r="H6" s="11"/>
      <c r="I6" s="10"/>
    </row>
    <row r="7" spans="1:9" x14ac:dyDescent="0.25">
      <c r="A7" s="7" t="s">
        <v>48</v>
      </c>
      <c r="B7" s="1">
        <v>2</v>
      </c>
      <c r="C7" s="2">
        <f>55.28</f>
        <v>55.28</v>
      </c>
      <c r="D7" s="2"/>
      <c r="E7" s="1">
        <v>10.4</v>
      </c>
      <c r="F7" s="13">
        <f t="shared" si="0"/>
        <v>1149.8240000000001</v>
      </c>
      <c r="G7" s="10"/>
      <c r="H7" s="11"/>
      <c r="I7" s="10"/>
    </row>
    <row r="8" spans="1:9" x14ac:dyDescent="0.25">
      <c r="A8" s="7" t="s">
        <v>49</v>
      </c>
      <c r="B8" s="1">
        <v>26</v>
      </c>
      <c r="C8" s="2">
        <f>5.9*2+2</f>
        <v>13.8</v>
      </c>
      <c r="D8" s="2"/>
      <c r="E8" s="1">
        <v>5.22</v>
      </c>
      <c r="F8" s="13">
        <f t="shared" si="0"/>
        <v>1872.9360000000001</v>
      </c>
      <c r="G8" s="10"/>
      <c r="H8" s="11"/>
      <c r="I8" s="10"/>
    </row>
    <row r="9" spans="1:9" x14ac:dyDescent="0.25">
      <c r="A9" s="7" t="s">
        <v>50</v>
      </c>
      <c r="B9" s="1">
        <v>26</v>
      </c>
      <c r="C9" s="1">
        <f>1*10</f>
        <v>10</v>
      </c>
      <c r="D9" s="1"/>
      <c r="E9" s="1">
        <v>3.33</v>
      </c>
      <c r="F9" s="13">
        <f t="shared" si="0"/>
        <v>865.8</v>
      </c>
      <c r="G9" s="10"/>
      <c r="H9" s="11"/>
      <c r="I9" s="10"/>
    </row>
    <row r="10" spans="1:9" x14ac:dyDescent="0.25">
      <c r="A10" s="7" t="s">
        <v>51</v>
      </c>
      <c r="B10" s="1">
        <v>26</v>
      </c>
      <c r="C10" s="2">
        <f>7.6*8</f>
        <v>60.8</v>
      </c>
      <c r="D10" s="2"/>
      <c r="E10" s="1">
        <v>5.22</v>
      </c>
      <c r="F10" s="13">
        <f t="shared" si="0"/>
        <v>8251.7759999999998</v>
      </c>
      <c r="G10" s="10"/>
      <c r="H10" s="11"/>
      <c r="I10" s="10"/>
    </row>
    <row r="11" spans="1:9" x14ac:dyDescent="0.25">
      <c r="A11" s="7" t="s">
        <v>52</v>
      </c>
      <c r="B11" s="1">
        <v>1</v>
      </c>
      <c r="C11" s="1">
        <v>80</v>
      </c>
      <c r="D11" s="1"/>
      <c r="E11" s="1">
        <v>4.28</v>
      </c>
      <c r="F11" s="13">
        <f t="shared" si="0"/>
        <v>342.40000000000003</v>
      </c>
      <c r="G11" s="10"/>
      <c r="H11" s="11"/>
      <c r="I11" s="10"/>
    </row>
    <row r="12" spans="1:9" x14ac:dyDescent="0.25">
      <c r="A12" s="17" t="s">
        <v>53</v>
      </c>
      <c r="B12" s="14">
        <v>2</v>
      </c>
      <c r="C12" s="14">
        <f>55.28*4</f>
        <v>221.12</v>
      </c>
      <c r="D12" s="14">
        <v>1.25</v>
      </c>
      <c r="E12" s="14">
        <v>15.7</v>
      </c>
      <c r="F12" s="18">
        <f>E12*D12*C12*B12</f>
        <v>8678.9600000000009</v>
      </c>
      <c r="G12" s="10"/>
      <c r="H12" s="11"/>
      <c r="I12" s="10"/>
    </row>
    <row r="13" spans="1:9" x14ac:dyDescent="0.25">
      <c r="A13" s="7" t="s">
        <v>10</v>
      </c>
      <c r="B13" s="1">
        <v>4</v>
      </c>
      <c r="C13" s="1">
        <v>1.85</v>
      </c>
      <c r="D13" s="1">
        <v>3</v>
      </c>
      <c r="E13" s="1">
        <v>15.7</v>
      </c>
      <c r="F13" s="13">
        <f>E13*C13*B13</f>
        <v>116.18</v>
      </c>
      <c r="G13" s="10"/>
      <c r="H13" s="11"/>
      <c r="I13" s="10"/>
    </row>
    <row r="14" spans="1:9" x14ac:dyDescent="0.25">
      <c r="A14" s="7" t="s">
        <v>54</v>
      </c>
      <c r="B14" s="1">
        <v>4</v>
      </c>
      <c r="C14" s="1">
        <f>7*3+6*1.85+8</f>
        <v>40.1</v>
      </c>
      <c r="D14" s="1"/>
      <c r="E14" s="1">
        <v>3.8</v>
      </c>
      <c r="F14" s="13">
        <f>E14*C14*B14</f>
        <v>609.52</v>
      </c>
      <c r="G14" s="10"/>
      <c r="H14" s="11"/>
      <c r="I14" s="10"/>
    </row>
    <row r="15" spans="1:9" x14ac:dyDescent="0.25">
      <c r="A15" s="7" t="s">
        <v>11</v>
      </c>
      <c r="B15" s="1">
        <v>4</v>
      </c>
      <c r="C15" s="1">
        <v>3.44</v>
      </c>
      <c r="D15" s="1">
        <v>3.13</v>
      </c>
      <c r="E15" s="1">
        <v>15.7</v>
      </c>
      <c r="F15" s="13">
        <f>E15*D15*C15*B15</f>
        <v>676.18016</v>
      </c>
      <c r="G15" s="10"/>
      <c r="H15" s="11"/>
      <c r="I15" s="10"/>
    </row>
    <row r="16" spans="1:9" x14ac:dyDescent="0.25">
      <c r="A16" s="7" t="s">
        <v>56</v>
      </c>
      <c r="B16" s="1">
        <v>4</v>
      </c>
      <c r="C16" s="1">
        <f>5*3.13+5*3.44+8</f>
        <v>40.849999999999994</v>
      </c>
      <c r="D16" s="1"/>
      <c r="E16" s="1">
        <v>3.8</v>
      </c>
      <c r="F16" s="13">
        <f>E16*C16*B16</f>
        <v>620.91999999999985</v>
      </c>
      <c r="G16" s="10"/>
      <c r="H16" s="11"/>
      <c r="I16" s="10"/>
    </row>
    <row r="17" spans="1:9" x14ac:dyDescent="0.25">
      <c r="A17" s="7" t="s">
        <v>19</v>
      </c>
      <c r="B17" s="1">
        <v>2</v>
      </c>
      <c r="C17" s="1">
        <v>4.92</v>
      </c>
      <c r="D17" s="1">
        <v>3.02</v>
      </c>
      <c r="E17" s="1">
        <v>15.7</v>
      </c>
      <c r="F17" s="13">
        <f t="shared" ref="F17:F18" si="1">E17*C17*B17</f>
        <v>154.488</v>
      </c>
      <c r="G17" s="10"/>
      <c r="H17" s="11"/>
      <c r="I17" s="10"/>
    </row>
    <row r="18" spans="1:9" ht="15.75" thickBot="1" x14ac:dyDescent="0.3">
      <c r="A18" s="7" t="s">
        <v>55</v>
      </c>
      <c r="B18" s="1">
        <v>2</v>
      </c>
      <c r="C18" s="1">
        <f>10*3.02+5*4.92+25</f>
        <v>79.8</v>
      </c>
      <c r="D18" s="1"/>
      <c r="E18" s="1">
        <v>3.8</v>
      </c>
      <c r="F18" s="13">
        <f t="shared" si="1"/>
        <v>606.4799999999999</v>
      </c>
      <c r="G18" s="10"/>
      <c r="H18" s="11"/>
      <c r="I18" s="10"/>
    </row>
    <row r="19" spans="1:9" x14ac:dyDescent="0.25">
      <c r="A19" s="21" t="s">
        <v>57</v>
      </c>
      <c r="B19" s="1">
        <v>1</v>
      </c>
      <c r="C19" s="2">
        <f>14.51*3*9+1*10*9</f>
        <v>481.77</v>
      </c>
      <c r="D19" s="2"/>
      <c r="E19" s="14">
        <v>4.22</v>
      </c>
      <c r="F19" s="13">
        <f>E19*C19*B19</f>
        <v>2033.0693999999999</v>
      </c>
      <c r="G19" s="10"/>
      <c r="H19" s="11"/>
      <c r="I19" s="10"/>
    </row>
    <row r="20" spans="1:9" ht="15.75" thickBot="1" x14ac:dyDescent="0.3">
      <c r="A20" s="24" t="s">
        <v>58</v>
      </c>
      <c r="B20" s="1">
        <v>1</v>
      </c>
      <c r="C20" s="3">
        <f>1.5*4*9</f>
        <v>54</v>
      </c>
      <c r="D20" s="3"/>
      <c r="E20" s="14">
        <v>10.3</v>
      </c>
      <c r="F20" s="13">
        <f t="shared" ref="F20" si="2">E20*C20*B20</f>
        <v>556.20000000000005</v>
      </c>
      <c r="G20" s="10"/>
      <c r="H20" s="11"/>
      <c r="I20" s="10"/>
    </row>
    <row r="21" spans="1:9" x14ac:dyDescent="0.25">
      <c r="A21" s="21" t="s">
        <v>59</v>
      </c>
      <c r="B21" s="1">
        <v>1</v>
      </c>
      <c r="C21" s="2">
        <f>4.6*6+1*24+56.2*6+1*40</f>
        <v>428.80000000000007</v>
      </c>
      <c r="D21" s="2"/>
      <c r="E21" s="14">
        <v>4.22</v>
      </c>
      <c r="F21" s="13">
        <f>E21*C21*B21</f>
        <v>1809.5360000000003</v>
      </c>
      <c r="G21" s="10"/>
      <c r="H21" s="11"/>
      <c r="I21" s="10"/>
    </row>
    <row r="22" spans="1:9" x14ac:dyDescent="0.25">
      <c r="A22" s="24" t="s">
        <v>60</v>
      </c>
      <c r="B22" s="1">
        <v>1</v>
      </c>
      <c r="C22" s="3">
        <f>1.5*41</f>
        <v>61.5</v>
      </c>
      <c r="D22" s="3"/>
      <c r="E22" s="14">
        <v>10.3</v>
      </c>
      <c r="F22" s="13">
        <f t="shared" ref="F22:F26" si="3">E22*C22*B22</f>
        <v>633.45000000000005</v>
      </c>
      <c r="G22" s="10"/>
      <c r="H22" s="11"/>
      <c r="I22" s="10"/>
    </row>
    <row r="23" spans="1:9" x14ac:dyDescent="0.25">
      <c r="A23" s="17" t="s">
        <v>61</v>
      </c>
      <c r="B23" s="14">
        <v>1</v>
      </c>
      <c r="C23" s="14">
        <f>2.5*2</f>
        <v>5</v>
      </c>
      <c r="D23" s="14"/>
      <c r="E23" s="14">
        <v>4.22</v>
      </c>
      <c r="F23" s="18">
        <f t="shared" si="3"/>
        <v>21.099999999999998</v>
      </c>
      <c r="G23" s="10"/>
      <c r="H23" s="11"/>
      <c r="I23" s="10"/>
    </row>
    <row r="24" spans="1:9" x14ac:dyDescent="0.25">
      <c r="A24" s="17" t="s">
        <v>62</v>
      </c>
      <c r="B24" s="14">
        <v>1</v>
      </c>
      <c r="C24" s="14">
        <f>2.5*7+3.5*3+6*4</f>
        <v>52</v>
      </c>
      <c r="D24" s="14"/>
      <c r="E24" s="14">
        <v>4.28</v>
      </c>
      <c r="F24" s="18">
        <f t="shared" si="3"/>
        <v>222.56</v>
      </c>
      <c r="G24" s="10"/>
      <c r="H24" s="11"/>
      <c r="I24" s="10"/>
    </row>
    <row r="25" spans="1:9" x14ac:dyDescent="0.25">
      <c r="A25" s="17" t="s">
        <v>63</v>
      </c>
      <c r="B25" s="14">
        <v>1</v>
      </c>
      <c r="C25" s="14">
        <f>38*3+1*11+90*3+12.2*3+7*3+1*6+1*10</f>
        <v>468.6</v>
      </c>
      <c r="D25" s="14"/>
      <c r="E25" s="14">
        <v>4.22</v>
      </c>
      <c r="F25" s="18">
        <f t="shared" si="3"/>
        <v>1977.492</v>
      </c>
      <c r="G25" s="10"/>
      <c r="H25" s="11"/>
      <c r="I25" s="10"/>
    </row>
    <row r="26" spans="1:9" x14ac:dyDescent="0.25">
      <c r="A26" s="17" t="s">
        <v>64</v>
      </c>
      <c r="B26" s="14">
        <v>1</v>
      </c>
      <c r="C26" s="14">
        <f>1.5*12+1.5*4+1.3*43</f>
        <v>79.900000000000006</v>
      </c>
      <c r="D26" s="14"/>
      <c r="E26" s="14">
        <v>10.3</v>
      </c>
      <c r="F26" s="18">
        <f t="shared" si="3"/>
        <v>822.97000000000014</v>
      </c>
      <c r="G26" s="10"/>
      <c r="H26" s="11"/>
      <c r="I26" s="10"/>
    </row>
    <row r="27" spans="1:9" x14ac:dyDescent="0.25">
      <c r="A27" s="17"/>
      <c r="B27" s="14"/>
      <c r="C27" s="14"/>
      <c r="D27" s="14"/>
      <c r="E27" s="14"/>
      <c r="F27" s="18"/>
      <c r="G27" s="10"/>
      <c r="H27" s="11"/>
      <c r="I27" s="10"/>
    </row>
    <row r="28" spans="1:9" x14ac:dyDescent="0.25">
      <c r="A28" s="17"/>
      <c r="B28" s="14"/>
      <c r="C28" s="14"/>
      <c r="D28" s="14"/>
      <c r="E28" s="14"/>
      <c r="F28" s="18"/>
      <c r="G28" s="10"/>
      <c r="H28" s="11"/>
      <c r="I28" s="10"/>
    </row>
    <row r="29" spans="1:9" ht="15.75" thickBot="1" x14ac:dyDescent="0.3">
      <c r="A29" s="8"/>
      <c r="B29" s="12"/>
      <c r="C29" s="12"/>
      <c r="D29" s="12"/>
      <c r="E29" s="14"/>
      <c r="F29" s="15"/>
      <c r="G29" s="10"/>
      <c r="H29" s="11"/>
      <c r="I29" s="10"/>
    </row>
    <row r="30" spans="1:9" ht="15.75" thickBot="1" x14ac:dyDescent="0.3">
      <c r="E30" s="16" t="s">
        <v>17</v>
      </c>
      <c r="F30" s="33">
        <f>SUM(F2:F29)</f>
        <v>44962.64035999999</v>
      </c>
    </row>
    <row r="31" spans="1:9" x14ac:dyDescent="0.25">
      <c r="E31" s="29"/>
      <c r="F31" s="30"/>
    </row>
    <row r="32" spans="1:9" x14ac:dyDescent="0.25">
      <c r="A32" s="24" t="s">
        <v>38</v>
      </c>
      <c r="B32" s="24">
        <v>1</v>
      </c>
      <c r="C32" s="24">
        <v>9.14</v>
      </c>
      <c r="D32" s="24">
        <v>55.28</v>
      </c>
      <c r="E32" s="24">
        <v>3.93</v>
      </c>
      <c r="F32" s="38">
        <f>E32*D32*C32</f>
        <v>1985.6686560000003</v>
      </c>
    </row>
    <row r="33" spans="1:6" x14ac:dyDescent="0.25">
      <c r="A33" s="24" t="s">
        <v>38</v>
      </c>
      <c r="B33" s="24">
        <v>1</v>
      </c>
      <c r="C33" s="24">
        <v>6</v>
      </c>
      <c r="D33" s="24">
        <v>3.5</v>
      </c>
      <c r="E33" s="24">
        <v>3.93</v>
      </c>
      <c r="F33" s="38">
        <f>E33*D33*C33</f>
        <v>82.53</v>
      </c>
    </row>
    <row r="34" spans="1:6" x14ac:dyDescent="0.25">
      <c r="A34" s="24" t="s">
        <v>38</v>
      </c>
      <c r="B34" s="24">
        <v>1</v>
      </c>
      <c r="C34" s="24">
        <v>6</v>
      </c>
      <c r="D34" s="24">
        <v>3.5</v>
      </c>
      <c r="E34" s="24">
        <v>3.93</v>
      </c>
      <c r="F34" s="38">
        <f>E34*D34*C34</f>
        <v>82.53</v>
      </c>
    </row>
    <row r="35" spans="1:6" x14ac:dyDescent="0.25">
      <c r="A35" s="24" t="s">
        <v>38</v>
      </c>
      <c r="B35" s="24">
        <v>1</v>
      </c>
      <c r="C35" s="24">
        <v>-12</v>
      </c>
      <c r="D35" s="24">
        <v>5</v>
      </c>
      <c r="E35" s="24">
        <v>3.93</v>
      </c>
      <c r="F35" s="38">
        <f>E35*D35*C35</f>
        <v>-235.8</v>
      </c>
    </row>
    <row r="36" spans="1:6" ht="15.75" thickBot="1" x14ac:dyDescent="0.3">
      <c r="A36" s="24" t="s">
        <v>38</v>
      </c>
      <c r="B36" s="24">
        <v>2</v>
      </c>
      <c r="C36" s="24">
        <v>6</v>
      </c>
      <c r="D36" s="24">
        <v>55.28</v>
      </c>
      <c r="E36" s="24">
        <v>3.93</v>
      </c>
      <c r="F36" s="39">
        <f>E36*D36*C36</f>
        <v>1303.5024000000001</v>
      </c>
    </row>
    <row r="37" spans="1:6" ht="15.75" thickBot="1" x14ac:dyDescent="0.3">
      <c r="A37" s="27"/>
      <c r="B37" s="27"/>
      <c r="C37" s="27"/>
      <c r="D37" s="27"/>
      <c r="E37" s="16" t="s">
        <v>17</v>
      </c>
      <c r="F37" s="33">
        <f>SUM(F32:F36)</f>
        <v>3218.4310560000008</v>
      </c>
    </row>
    <row r="39" spans="1:6" x14ac:dyDescent="0.25">
      <c r="A39" s="27"/>
      <c r="B39" s="27"/>
      <c r="C39" s="27"/>
      <c r="D39" s="27"/>
      <c r="E39" s="27"/>
      <c r="F39" s="28"/>
    </row>
    <row r="40" spans="1:6" x14ac:dyDescent="0.25">
      <c r="A40" s="27"/>
      <c r="B40" s="27"/>
      <c r="C40" s="27"/>
      <c r="D40" s="27"/>
      <c r="E40" s="27"/>
      <c r="F40" s="28"/>
    </row>
    <row r="41" spans="1:6" x14ac:dyDescent="0.25">
      <c r="A41" s="27"/>
      <c r="B41" s="27"/>
      <c r="C41" s="27"/>
      <c r="D41" s="27"/>
      <c r="E41" s="27"/>
      <c r="F41" s="28"/>
    </row>
    <row r="42" spans="1:6" x14ac:dyDescent="0.25">
      <c r="A42" s="27"/>
      <c r="B42" s="27"/>
      <c r="C42" s="27"/>
      <c r="D42" s="27"/>
      <c r="E42" s="27"/>
      <c r="F42" s="28"/>
    </row>
    <row r="43" spans="1:6" x14ac:dyDescent="0.25">
      <c r="A43" s="29"/>
      <c r="B43" s="29"/>
      <c r="C43" s="29"/>
      <c r="D43" s="29"/>
      <c r="E43" s="29"/>
      <c r="F43" s="4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A2" sqref="A2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 t="s">
        <v>44</v>
      </c>
      <c r="B2" s="1">
        <v>1</v>
      </c>
      <c r="C2" s="2">
        <f>3.5*48+0.8*48+9.14*48</f>
        <v>645.12</v>
      </c>
      <c r="D2" s="2"/>
      <c r="E2" s="1">
        <v>8.0399999999999991</v>
      </c>
      <c r="F2" s="13">
        <f t="shared" ref="F2:F11" si="0">E2*C2*B2</f>
        <v>5186.7647999999999</v>
      </c>
      <c r="G2" s="10"/>
      <c r="H2" s="11"/>
      <c r="I2" s="10"/>
    </row>
    <row r="3" spans="1:9" x14ac:dyDescent="0.25">
      <c r="A3" s="7" t="s">
        <v>45</v>
      </c>
      <c r="B3" s="1">
        <v>1</v>
      </c>
      <c r="C3" s="3">
        <f>10*55.28</f>
        <v>552.79999999999995</v>
      </c>
      <c r="D3" s="3"/>
      <c r="E3" s="1">
        <v>4.28</v>
      </c>
      <c r="F3" s="13">
        <f t="shared" si="0"/>
        <v>2365.9839999999999</v>
      </c>
      <c r="G3" s="10"/>
      <c r="H3" s="11"/>
      <c r="I3" s="10"/>
    </row>
    <row r="4" spans="1:9" x14ac:dyDescent="0.25">
      <c r="A4" s="17" t="s">
        <v>28</v>
      </c>
      <c r="B4" s="1">
        <v>1</v>
      </c>
      <c r="C4" s="2">
        <f>53*2+0.6*48</f>
        <v>134.80000000000001</v>
      </c>
      <c r="D4" s="2"/>
      <c r="E4" s="1">
        <v>7.94</v>
      </c>
      <c r="F4" s="13">
        <f t="shared" si="0"/>
        <v>1070.3120000000001</v>
      </c>
      <c r="G4" s="10"/>
      <c r="H4" s="11"/>
      <c r="I4" s="10"/>
    </row>
    <row r="5" spans="1:9" x14ac:dyDescent="0.25">
      <c r="A5" s="7" t="s">
        <v>46</v>
      </c>
      <c r="B5" s="1">
        <v>2</v>
      </c>
      <c r="C5" s="2">
        <f>11*3.3</f>
        <v>36.299999999999997</v>
      </c>
      <c r="D5" s="2"/>
      <c r="E5" s="1">
        <v>8.99</v>
      </c>
      <c r="F5" s="13">
        <f t="shared" si="0"/>
        <v>652.67399999999998</v>
      </c>
      <c r="G5" s="10"/>
      <c r="H5" s="11"/>
      <c r="I5" s="10"/>
    </row>
    <row r="6" spans="1:9" x14ac:dyDescent="0.25">
      <c r="A6" s="7" t="s">
        <v>47</v>
      </c>
      <c r="B6" s="1">
        <v>2</v>
      </c>
      <c r="C6" s="3">
        <f>55.28*5</f>
        <v>276.39999999999998</v>
      </c>
      <c r="D6" s="3"/>
      <c r="E6" s="1">
        <v>6.63</v>
      </c>
      <c r="F6" s="13">
        <f t="shared" si="0"/>
        <v>3665.0639999999999</v>
      </c>
      <c r="G6" s="10"/>
      <c r="H6" s="11"/>
      <c r="I6" s="10"/>
    </row>
    <row r="7" spans="1:9" x14ac:dyDescent="0.25">
      <c r="A7" s="7"/>
      <c r="B7" s="1"/>
      <c r="C7" s="2"/>
      <c r="D7" s="2"/>
      <c r="E7" s="1"/>
      <c r="F7" s="13"/>
      <c r="G7" s="10"/>
      <c r="H7" s="11"/>
      <c r="I7" s="10"/>
    </row>
    <row r="8" spans="1:9" x14ac:dyDescent="0.25">
      <c r="A8" s="7"/>
      <c r="B8" s="1"/>
      <c r="C8" s="2"/>
      <c r="D8" s="2"/>
      <c r="E8" s="1"/>
      <c r="F8" s="13"/>
      <c r="G8" s="10"/>
      <c r="H8" s="11"/>
      <c r="I8" s="10"/>
    </row>
    <row r="9" spans="1:9" x14ac:dyDescent="0.25">
      <c r="A9" s="7"/>
      <c r="B9" s="1"/>
      <c r="C9" s="1"/>
      <c r="D9" s="1"/>
      <c r="E9" s="1"/>
      <c r="F9" s="13"/>
      <c r="G9" s="10"/>
      <c r="H9" s="11"/>
      <c r="I9" s="10"/>
    </row>
    <row r="10" spans="1:9" x14ac:dyDescent="0.25">
      <c r="A10" s="7"/>
      <c r="B10" s="1"/>
      <c r="C10" s="2"/>
      <c r="D10" s="2"/>
      <c r="E10" s="1"/>
      <c r="F10" s="13"/>
      <c r="G10" s="10"/>
      <c r="H10" s="11"/>
      <c r="I10" s="10"/>
    </row>
    <row r="11" spans="1:9" x14ac:dyDescent="0.25">
      <c r="A11" s="7" t="s">
        <v>52</v>
      </c>
      <c r="B11" s="1">
        <v>1</v>
      </c>
      <c r="C11" s="1">
        <v>80</v>
      </c>
      <c r="D11" s="1"/>
      <c r="E11" s="1">
        <v>4.28</v>
      </c>
      <c r="F11" s="13">
        <f t="shared" si="0"/>
        <v>342.40000000000003</v>
      </c>
      <c r="G11" s="10"/>
      <c r="H11" s="11"/>
      <c r="I11" s="10"/>
    </row>
    <row r="12" spans="1:9" x14ac:dyDescent="0.25">
      <c r="A12" s="17"/>
      <c r="B12" s="14"/>
      <c r="C12" s="14"/>
      <c r="D12" s="14"/>
      <c r="E12" s="14"/>
      <c r="F12" s="18"/>
      <c r="G12" s="10"/>
      <c r="H12" s="11"/>
      <c r="I12" s="10"/>
    </row>
    <row r="13" spans="1:9" x14ac:dyDescent="0.25">
      <c r="A13" s="7"/>
      <c r="B13" s="1"/>
      <c r="C13" s="1"/>
      <c r="D13" s="1"/>
      <c r="E13" s="1"/>
      <c r="F13" s="13"/>
      <c r="G13" s="10"/>
      <c r="H13" s="11"/>
      <c r="I13" s="10"/>
    </row>
    <row r="14" spans="1:9" x14ac:dyDescent="0.25">
      <c r="A14" s="7"/>
      <c r="B14" s="1"/>
      <c r="C14" s="1"/>
      <c r="D14" s="1"/>
      <c r="E14" s="1"/>
      <c r="F14" s="13"/>
      <c r="G14" s="10"/>
      <c r="H14" s="11"/>
      <c r="I14" s="10"/>
    </row>
    <row r="15" spans="1:9" x14ac:dyDescent="0.25">
      <c r="A15" s="7"/>
      <c r="B15" s="1"/>
      <c r="C15" s="1"/>
      <c r="D15" s="1"/>
      <c r="E15" s="1"/>
      <c r="F15" s="13"/>
      <c r="G15" s="10"/>
      <c r="H15" s="11"/>
      <c r="I15" s="10"/>
    </row>
    <row r="16" spans="1:9" x14ac:dyDescent="0.25">
      <c r="A16" s="7"/>
      <c r="B16" s="1"/>
      <c r="C16" s="1"/>
      <c r="D16" s="1"/>
      <c r="E16" s="1"/>
      <c r="F16" s="13"/>
      <c r="G16" s="10"/>
      <c r="H16" s="11"/>
      <c r="I16" s="10"/>
    </row>
    <row r="17" spans="1:9" x14ac:dyDescent="0.25">
      <c r="A17" s="7" t="s">
        <v>19</v>
      </c>
      <c r="B17" s="1">
        <v>2</v>
      </c>
      <c r="C17" s="1">
        <v>4.92</v>
      </c>
      <c r="D17" s="1">
        <v>3.02</v>
      </c>
      <c r="E17" s="1">
        <v>15.7</v>
      </c>
      <c r="F17" s="13">
        <f t="shared" ref="F17:F18" si="1">E17*C17*B17</f>
        <v>154.488</v>
      </c>
      <c r="G17" s="10"/>
      <c r="H17" s="11"/>
      <c r="I17" s="10"/>
    </row>
    <row r="18" spans="1:9" ht="15.75" thickBot="1" x14ac:dyDescent="0.3">
      <c r="A18" s="7" t="s">
        <v>55</v>
      </c>
      <c r="B18" s="1">
        <v>2</v>
      </c>
      <c r="C18" s="1">
        <f>10*3.02+5*4.92+25</f>
        <v>79.8</v>
      </c>
      <c r="D18" s="1"/>
      <c r="E18" s="1">
        <v>3.8</v>
      </c>
      <c r="F18" s="13">
        <f t="shared" si="1"/>
        <v>606.4799999999999</v>
      </c>
      <c r="G18" s="10"/>
      <c r="H18" s="11"/>
      <c r="I18" s="10"/>
    </row>
    <row r="19" spans="1:9" x14ac:dyDescent="0.25">
      <c r="A19" s="21" t="s">
        <v>57</v>
      </c>
      <c r="B19" s="1">
        <v>1</v>
      </c>
      <c r="C19" s="2">
        <f>14.51*3*9+1*10*9</f>
        <v>481.77</v>
      </c>
      <c r="D19" s="2"/>
      <c r="E19" s="14">
        <v>4.22</v>
      </c>
      <c r="F19" s="13">
        <f>E19*C19*B19</f>
        <v>2033.0693999999999</v>
      </c>
      <c r="G19" s="10"/>
      <c r="H19" s="11"/>
      <c r="I19" s="10"/>
    </row>
    <row r="20" spans="1:9" ht="15.75" thickBot="1" x14ac:dyDescent="0.3">
      <c r="A20" s="24" t="s">
        <v>58</v>
      </c>
      <c r="B20" s="1">
        <v>1</v>
      </c>
      <c r="C20" s="3">
        <f>1.5*4*9</f>
        <v>54</v>
      </c>
      <c r="D20" s="3"/>
      <c r="E20" s="14">
        <v>10.3</v>
      </c>
      <c r="F20" s="13">
        <f t="shared" ref="F20" si="2">E20*C20*B20</f>
        <v>556.20000000000005</v>
      </c>
      <c r="G20" s="10"/>
      <c r="H20" s="11"/>
      <c r="I20" s="10"/>
    </row>
    <row r="21" spans="1:9" x14ac:dyDescent="0.25">
      <c r="A21" s="21"/>
      <c r="B21" s="1"/>
      <c r="C21" s="2"/>
      <c r="D21" s="2"/>
      <c r="E21" s="14"/>
      <c r="F21" s="13"/>
      <c r="G21" s="10"/>
      <c r="H21" s="11"/>
      <c r="I21" s="10"/>
    </row>
    <row r="22" spans="1:9" x14ac:dyDescent="0.25">
      <c r="A22" s="24"/>
      <c r="B22" s="1"/>
      <c r="C22" s="3"/>
      <c r="D22" s="3"/>
      <c r="E22" s="14"/>
      <c r="F22" s="13"/>
      <c r="G22" s="10"/>
      <c r="H22" s="11"/>
      <c r="I22" s="10"/>
    </row>
    <row r="23" spans="1:9" x14ac:dyDescent="0.25">
      <c r="A23" s="17"/>
      <c r="B23" s="14"/>
      <c r="C23" s="14"/>
      <c r="D23" s="14"/>
      <c r="E23" s="14"/>
      <c r="F23" s="18"/>
      <c r="G23" s="10"/>
      <c r="H23" s="11"/>
      <c r="I23" s="10"/>
    </row>
    <row r="24" spans="1:9" x14ac:dyDescent="0.25">
      <c r="A24" s="17"/>
      <c r="B24" s="14"/>
      <c r="C24" s="14"/>
      <c r="D24" s="14"/>
      <c r="E24" s="14"/>
      <c r="F24" s="18"/>
      <c r="G24" s="10"/>
      <c r="H24" s="11"/>
      <c r="I24" s="10"/>
    </row>
    <row r="25" spans="1:9" x14ac:dyDescent="0.25">
      <c r="A25" s="17"/>
      <c r="B25" s="14"/>
      <c r="C25" s="14"/>
      <c r="D25" s="14"/>
      <c r="E25" s="14"/>
      <c r="F25" s="18"/>
      <c r="G25" s="10"/>
      <c r="H25" s="11"/>
      <c r="I25" s="10"/>
    </row>
    <row r="26" spans="1:9" x14ac:dyDescent="0.25">
      <c r="A26" s="17"/>
      <c r="B26" s="14"/>
      <c r="C26" s="14"/>
      <c r="D26" s="14"/>
      <c r="E26" s="14"/>
      <c r="F26" s="18"/>
      <c r="G26" s="10"/>
      <c r="H26" s="11"/>
      <c r="I26" s="10"/>
    </row>
    <row r="27" spans="1:9" x14ac:dyDescent="0.25">
      <c r="A27" s="17"/>
      <c r="B27" s="14"/>
      <c r="C27" s="14"/>
      <c r="D27" s="14"/>
      <c r="E27" s="14"/>
      <c r="F27" s="18"/>
      <c r="G27" s="10"/>
      <c r="H27" s="11"/>
      <c r="I27" s="10"/>
    </row>
    <row r="28" spans="1:9" x14ac:dyDescent="0.25">
      <c r="A28" s="17"/>
      <c r="B28" s="14"/>
      <c r="C28" s="14"/>
      <c r="D28" s="14"/>
      <c r="E28" s="14"/>
      <c r="F28" s="18"/>
      <c r="G28" s="10"/>
      <c r="H28" s="11"/>
      <c r="I28" s="10"/>
    </row>
    <row r="29" spans="1:9" ht="15.75" thickBot="1" x14ac:dyDescent="0.3">
      <c r="A29" s="8"/>
      <c r="B29" s="12"/>
      <c r="C29" s="12"/>
      <c r="D29" s="12"/>
      <c r="E29" s="14"/>
      <c r="F29" s="15"/>
      <c r="G29" s="10"/>
      <c r="H29" s="11"/>
      <c r="I29" s="10"/>
    </row>
    <row r="30" spans="1:9" ht="15.75" thickBot="1" x14ac:dyDescent="0.3">
      <c r="E30" s="16" t="s">
        <v>17</v>
      </c>
      <c r="F30" s="33">
        <f>SUM(F2:F29)</f>
        <v>16633.436199999996</v>
      </c>
    </row>
    <row r="31" spans="1:9" x14ac:dyDescent="0.25">
      <c r="E31" s="29"/>
      <c r="F31" s="30"/>
    </row>
    <row r="32" spans="1:9" x14ac:dyDescent="0.25">
      <c r="A32" s="24"/>
      <c r="B32" s="24"/>
      <c r="C32" s="24"/>
      <c r="D32" s="24"/>
      <c r="E32" s="24"/>
      <c r="F32" s="38"/>
    </row>
    <row r="33" spans="1:6" x14ac:dyDescent="0.25">
      <c r="A33" s="24"/>
      <c r="B33" s="24"/>
      <c r="C33" s="24"/>
      <c r="D33" s="24"/>
      <c r="E33" s="24"/>
      <c r="F33" s="38"/>
    </row>
    <row r="34" spans="1:6" x14ac:dyDescent="0.25">
      <c r="A34" s="24"/>
      <c r="B34" s="24"/>
      <c r="C34" s="24"/>
      <c r="D34" s="24"/>
      <c r="E34" s="24"/>
      <c r="F34" s="38"/>
    </row>
    <row r="35" spans="1:6" x14ac:dyDescent="0.25">
      <c r="A35" s="24"/>
      <c r="B35" s="24"/>
      <c r="C35" s="24"/>
      <c r="D35" s="24"/>
      <c r="E35" s="24"/>
      <c r="F35" s="38"/>
    </row>
    <row r="36" spans="1:6" ht="15.75" thickBot="1" x14ac:dyDescent="0.3">
      <c r="A36" s="24"/>
      <c r="B36" s="24"/>
      <c r="C36" s="24"/>
      <c r="D36" s="24"/>
      <c r="E36" s="24"/>
      <c r="F36" s="39"/>
    </row>
    <row r="37" spans="1:6" ht="15.75" thickBot="1" x14ac:dyDescent="0.3">
      <c r="A37" s="27"/>
      <c r="B37" s="27"/>
      <c r="C37" s="27"/>
      <c r="D37" s="27"/>
      <c r="E37" s="16"/>
      <c r="F37" s="33"/>
    </row>
    <row r="39" spans="1:6" x14ac:dyDescent="0.25">
      <c r="A39" s="27"/>
      <c r="B39" s="27"/>
      <c r="C39" s="27"/>
      <c r="D39" s="27"/>
      <c r="E39" s="27"/>
      <c r="F39" s="28"/>
    </row>
    <row r="40" spans="1:6" x14ac:dyDescent="0.25">
      <c r="A40" s="27"/>
      <c r="B40" s="27"/>
      <c r="C40" s="27"/>
      <c r="D40" s="27"/>
      <c r="E40" s="27"/>
      <c r="F40" s="28"/>
    </row>
    <row r="41" spans="1:6" x14ac:dyDescent="0.25">
      <c r="A41" s="27"/>
      <c r="B41" s="27"/>
      <c r="C41" s="27"/>
      <c r="D41" s="27"/>
      <c r="E41" s="27"/>
      <c r="F41" s="28"/>
    </row>
    <row r="42" spans="1:6" x14ac:dyDescent="0.25">
      <c r="A42" s="27"/>
      <c r="B42" s="27"/>
      <c r="C42" s="27"/>
      <c r="D42" s="27"/>
      <c r="E42" s="27"/>
      <c r="F42" s="28"/>
    </row>
    <row r="43" spans="1:6" x14ac:dyDescent="0.25">
      <c r="A43" s="29"/>
      <c r="B43" s="29"/>
      <c r="C43" s="29"/>
      <c r="D43" s="29"/>
      <c r="E43" s="29"/>
      <c r="F43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E22" sqref="E22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 t="s">
        <v>74</v>
      </c>
      <c r="B2" s="1">
        <v>12</v>
      </c>
      <c r="C2" s="2">
        <v>33.5</v>
      </c>
      <c r="D2" s="2"/>
      <c r="E2" s="1">
        <v>5.42</v>
      </c>
      <c r="F2" s="13">
        <f t="shared" ref="F2:F11" si="0">E2*C2*B2</f>
        <v>2178.84</v>
      </c>
      <c r="G2" s="10"/>
      <c r="H2" s="11"/>
      <c r="I2" s="10"/>
    </row>
    <row r="3" spans="1:9" x14ac:dyDescent="0.25">
      <c r="A3" s="7" t="s">
        <v>74</v>
      </c>
      <c r="B3" s="1">
        <v>72</v>
      </c>
      <c r="C3" s="3">
        <v>6.6</v>
      </c>
      <c r="D3" s="3"/>
      <c r="E3" s="1">
        <v>5.42</v>
      </c>
      <c r="F3" s="13">
        <f t="shared" si="0"/>
        <v>2575.5839999999998</v>
      </c>
      <c r="G3" s="10"/>
      <c r="H3" s="11"/>
      <c r="I3" s="10"/>
    </row>
    <row r="4" spans="1:9" x14ac:dyDescent="0.25">
      <c r="A4" s="17" t="s">
        <v>75</v>
      </c>
      <c r="B4" s="1">
        <v>9</v>
      </c>
      <c r="C4" s="2">
        <v>0.8</v>
      </c>
      <c r="D4" s="2">
        <v>0.8</v>
      </c>
      <c r="E4" s="1">
        <v>57.8</v>
      </c>
      <c r="F4" s="13">
        <f>E4*C4*B4*D4</f>
        <v>332.92800000000005</v>
      </c>
      <c r="G4" s="10"/>
      <c r="H4" s="11"/>
      <c r="I4" s="10"/>
    </row>
    <row r="5" spans="1:9" x14ac:dyDescent="0.25">
      <c r="A5" s="7" t="s">
        <v>77</v>
      </c>
      <c r="B5" s="1">
        <v>1</v>
      </c>
      <c r="C5" s="2">
        <v>30.2</v>
      </c>
      <c r="D5" s="2"/>
      <c r="E5" s="1">
        <v>4.28</v>
      </c>
      <c r="F5" s="13">
        <f t="shared" si="0"/>
        <v>129.256</v>
      </c>
      <c r="G5" s="10"/>
      <c r="H5" s="11"/>
      <c r="I5" s="10"/>
    </row>
    <row r="6" spans="1:9" x14ac:dyDescent="0.25">
      <c r="A6" s="7" t="s">
        <v>76</v>
      </c>
      <c r="B6" s="1">
        <v>1</v>
      </c>
      <c r="C6" s="3">
        <v>2</v>
      </c>
      <c r="D6" s="3">
        <v>4</v>
      </c>
      <c r="E6" s="1">
        <v>15.7</v>
      </c>
      <c r="F6" s="13">
        <f>E6*C6*B6*D6</f>
        <v>125.6</v>
      </c>
      <c r="G6" s="10"/>
      <c r="H6" s="11"/>
      <c r="I6" s="10"/>
    </row>
    <row r="7" spans="1:9" x14ac:dyDescent="0.25">
      <c r="A7" s="7" t="s">
        <v>78</v>
      </c>
      <c r="B7" s="1">
        <v>2</v>
      </c>
      <c r="C7" s="2">
        <v>20</v>
      </c>
      <c r="D7" s="2"/>
      <c r="E7" s="1">
        <v>4.28</v>
      </c>
      <c r="F7" s="13">
        <f t="shared" si="0"/>
        <v>171.20000000000002</v>
      </c>
      <c r="G7" s="10"/>
      <c r="H7" s="11"/>
      <c r="I7" s="10"/>
    </row>
    <row r="8" spans="1:9" x14ac:dyDescent="0.25">
      <c r="A8" s="7" t="s">
        <v>79</v>
      </c>
      <c r="B8" s="1">
        <v>4</v>
      </c>
      <c r="C8" s="2">
        <v>2.5</v>
      </c>
      <c r="D8" s="2">
        <v>2.5</v>
      </c>
      <c r="E8" s="1">
        <v>15.7</v>
      </c>
      <c r="F8" s="13">
        <f>E8*C8*B8*D8</f>
        <v>392.5</v>
      </c>
      <c r="G8" s="10"/>
      <c r="H8" s="11"/>
      <c r="I8" s="10"/>
    </row>
    <row r="9" spans="1:9" x14ac:dyDescent="0.25">
      <c r="A9" s="7" t="s">
        <v>80</v>
      </c>
      <c r="B9" s="1">
        <v>2</v>
      </c>
      <c r="C9" s="1">
        <v>5</v>
      </c>
      <c r="D9" s="1"/>
      <c r="E9" s="1">
        <v>8.64</v>
      </c>
      <c r="F9" s="13">
        <f t="shared" si="0"/>
        <v>86.4</v>
      </c>
      <c r="G9" s="10"/>
      <c r="H9" s="11"/>
      <c r="I9" s="10"/>
    </row>
    <row r="10" spans="1:9" x14ac:dyDescent="0.25">
      <c r="A10" s="7" t="s">
        <v>81</v>
      </c>
      <c r="B10" s="1">
        <v>1</v>
      </c>
      <c r="C10" s="2">
        <f>(7+5.3+7.75+5+4.05+4.5+2.5+3.5+4.38+31.5+13+16+16+26.3+26.3+26.3+26.3+150+4.05+4.5+2.5)</f>
        <v>386.73000000000008</v>
      </c>
      <c r="D10" s="2">
        <v>1</v>
      </c>
      <c r="E10" s="1">
        <v>12.85</v>
      </c>
      <c r="F10" s="13">
        <f>E10*C10*B10*D10</f>
        <v>4969.4805000000006</v>
      </c>
      <c r="G10" s="10"/>
      <c r="H10" s="11"/>
      <c r="I10" s="10"/>
    </row>
    <row r="11" spans="1:9" x14ac:dyDescent="0.25">
      <c r="A11" s="7" t="s">
        <v>82</v>
      </c>
      <c r="B11" s="1">
        <v>1</v>
      </c>
      <c r="C11" s="1">
        <v>1</v>
      </c>
      <c r="D11" s="1"/>
      <c r="E11" s="1">
        <v>40</v>
      </c>
      <c r="F11" s="13">
        <f t="shared" si="0"/>
        <v>40</v>
      </c>
      <c r="G11" s="10"/>
      <c r="H11" s="11"/>
      <c r="I11" s="10"/>
    </row>
    <row r="12" spans="1:9" x14ac:dyDescent="0.25">
      <c r="A12" s="17" t="s">
        <v>83</v>
      </c>
      <c r="B12" s="14">
        <v>1</v>
      </c>
      <c r="C12" s="14">
        <v>1</v>
      </c>
      <c r="D12" s="14"/>
      <c r="E12" s="14">
        <v>100</v>
      </c>
      <c r="F12" s="18">
        <f>E12*C12*B12</f>
        <v>100</v>
      </c>
      <c r="G12" s="10"/>
      <c r="H12" s="11"/>
      <c r="I12" s="10"/>
    </row>
    <row r="13" spans="1:9" x14ac:dyDescent="0.25">
      <c r="A13" s="7" t="s">
        <v>84</v>
      </c>
      <c r="B13" s="1">
        <v>1</v>
      </c>
      <c r="C13" s="1">
        <v>47</v>
      </c>
      <c r="D13" s="1">
        <v>1.3</v>
      </c>
      <c r="E13" s="1">
        <v>15.7</v>
      </c>
      <c r="F13" s="13">
        <f>E13*C13*B13*D13</f>
        <v>959.27</v>
      </c>
      <c r="G13" s="10"/>
      <c r="H13" s="11"/>
      <c r="I13" s="10"/>
    </row>
    <row r="14" spans="1:9" x14ac:dyDescent="0.25">
      <c r="A14" s="7" t="s">
        <v>85</v>
      </c>
      <c r="B14" s="1">
        <v>1</v>
      </c>
      <c r="C14" s="1">
        <v>40</v>
      </c>
      <c r="D14" s="1"/>
      <c r="E14" s="1">
        <v>5.42</v>
      </c>
      <c r="F14" s="13">
        <f>E14*C14*B14</f>
        <v>216.8</v>
      </c>
      <c r="G14" s="10"/>
      <c r="H14" s="11"/>
      <c r="I14" s="10"/>
    </row>
    <row r="15" spans="1:9" x14ac:dyDescent="0.25">
      <c r="A15" s="7" t="s">
        <v>87</v>
      </c>
      <c r="B15" s="1">
        <v>1</v>
      </c>
      <c r="C15" s="1">
        <v>18</v>
      </c>
      <c r="D15" s="1"/>
      <c r="E15" s="1">
        <v>5.22</v>
      </c>
      <c r="F15" s="13">
        <f>E15*D15*C15*B15</f>
        <v>0</v>
      </c>
      <c r="G15" s="10"/>
      <c r="H15" s="11"/>
      <c r="I15" s="10"/>
    </row>
    <row r="16" spans="1:9" x14ac:dyDescent="0.25">
      <c r="A16" s="7" t="s">
        <v>86</v>
      </c>
      <c r="B16" s="1">
        <v>1</v>
      </c>
      <c r="C16" s="1">
        <v>7</v>
      </c>
      <c r="D16" s="1"/>
      <c r="E16" s="1">
        <v>8.64</v>
      </c>
      <c r="F16" s="13">
        <f>E16*C16*B16</f>
        <v>60.480000000000004</v>
      </c>
      <c r="G16" s="10"/>
      <c r="H16" s="11"/>
      <c r="I16" s="10"/>
    </row>
    <row r="17" spans="1:9" x14ac:dyDescent="0.25">
      <c r="A17" s="7" t="s">
        <v>22</v>
      </c>
      <c r="B17" s="1">
        <v>1</v>
      </c>
      <c r="C17" s="1">
        <v>3.5</v>
      </c>
      <c r="D17" s="1">
        <v>3</v>
      </c>
      <c r="E17" s="1">
        <v>31.4</v>
      </c>
      <c r="F17" s="13">
        <f>E17*C17*B17*D17</f>
        <v>329.7</v>
      </c>
      <c r="G17" s="10"/>
      <c r="H17" s="11"/>
      <c r="I17" s="10"/>
    </row>
    <row r="18" spans="1:9" ht="15.75" thickBot="1" x14ac:dyDescent="0.3">
      <c r="A18" s="7" t="s">
        <v>88</v>
      </c>
      <c r="B18" s="1">
        <v>1</v>
      </c>
      <c r="C18" s="1">
        <f>140+42+24</f>
        <v>206</v>
      </c>
      <c r="D18" s="1"/>
      <c r="E18" s="1">
        <v>8.64</v>
      </c>
      <c r="F18" s="13">
        <f t="shared" ref="F18" si="1">E18*C18*B18</f>
        <v>1779.8400000000001</v>
      </c>
      <c r="G18" s="10"/>
      <c r="H18" s="11"/>
      <c r="I18" s="10"/>
    </row>
    <row r="19" spans="1:9" x14ac:dyDescent="0.25">
      <c r="A19" s="21" t="s">
        <v>89</v>
      </c>
      <c r="B19" s="1">
        <v>1</v>
      </c>
      <c r="C19" s="2">
        <v>1</v>
      </c>
      <c r="D19" s="2"/>
      <c r="E19" s="14">
        <v>350</v>
      </c>
      <c r="F19" s="13">
        <f>E19*C19*B19</f>
        <v>350</v>
      </c>
      <c r="G19" s="10"/>
      <c r="H19" s="11"/>
      <c r="I19" s="10"/>
    </row>
    <row r="20" spans="1:9" ht="15.75" thickBot="1" x14ac:dyDescent="0.3">
      <c r="A20" s="24" t="s">
        <v>91</v>
      </c>
      <c r="B20" s="1">
        <v>1</v>
      </c>
      <c r="C20" s="3">
        <v>1</v>
      </c>
      <c r="D20" s="3">
        <v>1500</v>
      </c>
      <c r="E20" s="14">
        <v>15</v>
      </c>
      <c r="F20" s="13">
        <f>E20*C20*B20*D20</f>
        <v>22500</v>
      </c>
      <c r="G20" s="10"/>
      <c r="H20" s="11"/>
      <c r="I20" s="10"/>
    </row>
    <row r="21" spans="1:9" x14ac:dyDescent="0.25">
      <c r="A21" s="21" t="s">
        <v>90</v>
      </c>
      <c r="B21" s="1">
        <v>1</v>
      </c>
      <c r="C21" s="2">
        <v>26.3</v>
      </c>
      <c r="D21" s="2">
        <v>7.75</v>
      </c>
      <c r="E21" s="14">
        <v>15</v>
      </c>
      <c r="F21" s="13">
        <f>E21*C21*B21*D21</f>
        <v>3057.375</v>
      </c>
      <c r="G21" s="10"/>
      <c r="H21" s="11"/>
      <c r="I21" s="10"/>
    </row>
    <row r="22" spans="1:9" x14ac:dyDescent="0.25">
      <c r="A22" s="24" t="s">
        <v>92</v>
      </c>
      <c r="B22" s="1">
        <v>4</v>
      </c>
      <c r="C22" s="3">
        <v>17</v>
      </c>
      <c r="D22" s="3"/>
      <c r="E22" s="14">
        <v>4.28</v>
      </c>
      <c r="F22" s="13">
        <f>E22*C22*B22</f>
        <v>291.04000000000002</v>
      </c>
      <c r="G22" s="10"/>
      <c r="H22" s="11"/>
      <c r="I22" s="10"/>
    </row>
    <row r="23" spans="1:9" x14ac:dyDescent="0.25">
      <c r="A23" s="17" t="s">
        <v>93</v>
      </c>
      <c r="B23" s="14">
        <v>8</v>
      </c>
      <c r="C23" s="14">
        <v>2.2000000000000002</v>
      </c>
      <c r="D23" s="14">
        <v>2</v>
      </c>
      <c r="E23" s="14">
        <v>15.7</v>
      </c>
      <c r="F23" s="13">
        <f>E23*C23*B23*D23</f>
        <v>552.64</v>
      </c>
      <c r="G23" s="10"/>
      <c r="H23" s="11"/>
      <c r="I23" s="10"/>
    </row>
    <row r="24" spans="1:9" x14ac:dyDescent="0.25">
      <c r="A24" s="17" t="s">
        <v>86</v>
      </c>
      <c r="B24" s="14">
        <v>4</v>
      </c>
      <c r="C24" s="14">
        <v>5</v>
      </c>
      <c r="D24" s="14"/>
      <c r="E24" s="14">
        <v>8.64</v>
      </c>
      <c r="F24" s="13">
        <f>E24*C24*B24</f>
        <v>172.8</v>
      </c>
      <c r="G24" s="10"/>
      <c r="H24" s="11"/>
      <c r="I24" s="10"/>
    </row>
    <row r="25" spans="1:9" x14ac:dyDescent="0.25">
      <c r="A25" s="17"/>
      <c r="B25" s="14"/>
      <c r="C25" s="14"/>
      <c r="D25" s="14"/>
      <c r="E25" s="14"/>
      <c r="F25" s="18"/>
      <c r="G25" s="10"/>
      <c r="H25" s="11"/>
      <c r="I25" s="10"/>
    </row>
    <row r="26" spans="1:9" x14ac:dyDescent="0.25">
      <c r="A26" s="17"/>
      <c r="B26" s="14"/>
      <c r="C26" s="14"/>
      <c r="D26" s="14"/>
      <c r="E26" s="14"/>
      <c r="F26" s="18"/>
      <c r="G26" s="10"/>
      <c r="H26" s="11"/>
      <c r="I26" s="10"/>
    </row>
    <row r="27" spans="1:9" x14ac:dyDescent="0.25">
      <c r="A27" s="17"/>
      <c r="B27" s="14"/>
      <c r="C27" s="14"/>
      <c r="D27" s="14"/>
      <c r="E27" s="14"/>
      <c r="F27" s="18"/>
      <c r="G27" s="10"/>
      <c r="H27" s="11"/>
      <c r="I27" s="10"/>
    </row>
    <row r="28" spans="1:9" x14ac:dyDescent="0.25">
      <c r="A28" s="17"/>
      <c r="B28" s="14"/>
      <c r="C28" s="14"/>
      <c r="D28" s="14"/>
      <c r="E28" s="14"/>
      <c r="F28" s="18"/>
      <c r="G28" s="10"/>
      <c r="H28" s="11"/>
      <c r="I28" s="10"/>
    </row>
    <row r="29" spans="1:9" ht="15.75" thickBot="1" x14ac:dyDescent="0.3">
      <c r="A29" s="8"/>
      <c r="B29" s="12"/>
      <c r="C29" s="12"/>
      <c r="D29" s="12"/>
      <c r="E29" s="14"/>
      <c r="F29" s="15"/>
      <c r="G29" s="10"/>
      <c r="H29" s="11"/>
      <c r="I29" s="10"/>
    </row>
    <row r="30" spans="1:9" ht="15.75" thickBot="1" x14ac:dyDescent="0.3">
      <c r="E30" s="16" t="s">
        <v>17</v>
      </c>
      <c r="F30" s="33">
        <f>SUM(F2:F29)</f>
        <v>41371.733500000002</v>
      </c>
    </row>
    <row r="31" spans="1:9" x14ac:dyDescent="0.25">
      <c r="E31" s="29"/>
      <c r="F31" s="30"/>
    </row>
    <row r="32" spans="1:9" x14ac:dyDescent="0.25">
      <c r="A32" s="24" t="s">
        <v>38</v>
      </c>
      <c r="B32" s="24">
        <v>1</v>
      </c>
      <c r="C32" s="24">
        <v>33</v>
      </c>
      <c r="D32" s="24">
        <v>6.6</v>
      </c>
      <c r="E32" s="24">
        <v>3.93</v>
      </c>
      <c r="F32" s="38">
        <f>E32*D32*C32</f>
        <v>855.95399999999995</v>
      </c>
    </row>
    <row r="33" spans="1:6" x14ac:dyDescent="0.25">
      <c r="A33" s="24" t="s">
        <v>38</v>
      </c>
      <c r="B33" s="24">
        <v>1</v>
      </c>
      <c r="C33" s="24">
        <v>26.3</v>
      </c>
      <c r="D33" s="24">
        <v>7.75</v>
      </c>
      <c r="E33" s="24">
        <v>3.93</v>
      </c>
      <c r="F33" s="38">
        <f>E33*D33*C33</f>
        <v>801.03224999999998</v>
      </c>
    </row>
    <row r="34" spans="1:6" x14ac:dyDescent="0.25">
      <c r="A34" s="24" t="s">
        <v>38</v>
      </c>
      <c r="B34" s="24">
        <v>1</v>
      </c>
      <c r="C34" s="24">
        <v>20</v>
      </c>
      <c r="D34" s="24">
        <v>7</v>
      </c>
      <c r="E34" s="24">
        <v>3.93</v>
      </c>
      <c r="F34" s="38">
        <f>E34*D34*C34</f>
        <v>550.20000000000005</v>
      </c>
    </row>
    <row r="35" spans="1:6" x14ac:dyDescent="0.25">
      <c r="A35" s="24" t="s">
        <v>38</v>
      </c>
      <c r="B35" s="24">
        <v>1</v>
      </c>
      <c r="C35" s="24">
        <v>30</v>
      </c>
      <c r="D35" s="24">
        <v>60</v>
      </c>
      <c r="E35" s="24">
        <v>3.93</v>
      </c>
      <c r="F35" s="38">
        <f>E35*D35*C35</f>
        <v>7074</v>
      </c>
    </row>
    <row r="36" spans="1:6" ht="15.75" thickBot="1" x14ac:dyDescent="0.3">
      <c r="A36" s="24"/>
      <c r="B36" s="24"/>
      <c r="C36" s="24"/>
      <c r="D36" s="24"/>
      <c r="E36" s="24"/>
      <c r="F36" s="39"/>
    </row>
    <row r="37" spans="1:6" ht="15.75" thickBot="1" x14ac:dyDescent="0.3">
      <c r="A37" s="27"/>
      <c r="B37" s="27"/>
      <c r="C37" s="27"/>
      <c r="D37" s="27"/>
      <c r="E37" s="16" t="s">
        <v>17</v>
      </c>
      <c r="F37" s="33">
        <f>SUM(F32:F36)</f>
        <v>9281.1862499999988</v>
      </c>
    </row>
    <row r="39" spans="1:6" x14ac:dyDescent="0.25">
      <c r="A39" s="27"/>
      <c r="B39" s="27"/>
      <c r="C39" s="27"/>
      <c r="D39" s="27"/>
      <c r="E39" s="27"/>
      <c r="F39" s="28"/>
    </row>
    <row r="40" spans="1:6" x14ac:dyDescent="0.25">
      <c r="A40" s="27"/>
      <c r="B40" s="27"/>
      <c r="C40" s="27"/>
      <c r="D40" s="27"/>
      <c r="E40" s="27"/>
      <c r="F40" s="28"/>
    </row>
    <row r="41" spans="1:6" x14ac:dyDescent="0.25">
      <c r="A41" s="27"/>
      <c r="B41" s="27"/>
      <c r="C41" s="27"/>
      <c r="D41" s="27"/>
      <c r="E41" s="27"/>
      <c r="F41" s="28"/>
    </row>
    <row r="42" spans="1:6" x14ac:dyDescent="0.25">
      <c r="A42" s="27"/>
      <c r="B42" s="27"/>
      <c r="C42" s="27"/>
      <c r="D42" s="27"/>
      <c r="E42" s="27"/>
      <c r="F42" s="28"/>
    </row>
    <row r="43" spans="1:6" x14ac:dyDescent="0.25">
      <c r="A43" s="29"/>
      <c r="B43" s="29"/>
      <c r="C43" s="29"/>
      <c r="D43" s="29"/>
      <c r="E43" s="29"/>
      <c r="F43" s="4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F9" sqref="F9"/>
    </sheetView>
  </sheetViews>
  <sheetFormatPr defaultRowHeight="15" x14ac:dyDescent="0.25"/>
  <cols>
    <col min="1" max="1" width="43.28515625" customWidth="1"/>
    <col min="3" max="4" width="25.42578125" customWidth="1"/>
    <col min="5" max="5" width="16.140625" customWidth="1"/>
    <col min="6" max="6" width="21.42578125" customWidth="1"/>
  </cols>
  <sheetData>
    <row r="1" spans="1:9" x14ac:dyDescent="0.25">
      <c r="A1" s="4" t="s">
        <v>1</v>
      </c>
      <c r="B1" s="5" t="s">
        <v>0</v>
      </c>
      <c r="C1" s="5" t="s">
        <v>3</v>
      </c>
      <c r="D1" s="5" t="s">
        <v>9</v>
      </c>
      <c r="E1" s="5" t="s">
        <v>4</v>
      </c>
      <c r="F1" s="6" t="s">
        <v>5</v>
      </c>
      <c r="G1" s="9"/>
      <c r="H1" s="9"/>
      <c r="I1" s="9"/>
    </row>
    <row r="2" spans="1:9" x14ac:dyDescent="0.25">
      <c r="A2" s="7"/>
      <c r="B2" s="1"/>
      <c r="C2" s="2"/>
      <c r="D2" s="2"/>
      <c r="E2" s="1"/>
      <c r="F2" s="13"/>
      <c r="G2" s="10"/>
      <c r="H2" s="11"/>
      <c r="I2" s="10"/>
    </row>
    <row r="3" spans="1:9" x14ac:dyDescent="0.25">
      <c r="A3" s="7" t="s">
        <v>138</v>
      </c>
      <c r="B3" s="1">
        <v>1</v>
      </c>
      <c r="C3" s="3"/>
      <c r="D3" s="3"/>
      <c r="E3" s="1"/>
      <c r="F3" s="13">
        <v>1000</v>
      </c>
      <c r="G3" s="10"/>
      <c r="H3" s="11"/>
      <c r="I3" s="10"/>
    </row>
    <row r="4" spans="1:9" x14ac:dyDescent="0.25">
      <c r="A4" s="17" t="s">
        <v>139</v>
      </c>
      <c r="B4" s="1">
        <v>1</v>
      </c>
      <c r="C4" s="2"/>
      <c r="D4" s="2"/>
      <c r="E4" s="1"/>
      <c r="F4" s="13">
        <v>5000</v>
      </c>
      <c r="G4" s="10"/>
      <c r="H4" s="11"/>
      <c r="I4" s="10"/>
    </row>
    <row r="5" spans="1:9" x14ac:dyDescent="0.25">
      <c r="A5" s="7"/>
      <c r="B5" s="1"/>
      <c r="C5" s="2"/>
      <c r="D5" s="2"/>
      <c r="E5" s="1"/>
      <c r="F5" s="13"/>
      <c r="G5" s="10"/>
      <c r="H5" s="11"/>
      <c r="I5" s="10"/>
    </row>
    <row r="6" spans="1:9" x14ac:dyDescent="0.25">
      <c r="A6" s="7" t="s">
        <v>141</v>
      </c>
      <c r="B6" s="1">
        <v>1</v>
      </c>
      <c r="C6" s="3"/>
      <c r="D6" s="3"/>
      <c r="E6" s="1"/>
      <c r="F6" s="13">
        <v>1000</v>
      </c>
      <c r="G6" s="10"/>
      <c r="H6" s="11"/>
      <c r="I6" s="10"/>
    </row>
    <row r="7" spans="1:9" x14ac:dyDescent="0.25">
      <c r="A7" s="7" t="s">
        <v>147</v>
      </c>
      <c r="B7" s="1">
        <v>1</v>
      </c>
      <c r="C7" s="2"/>
      <c r="D7" s="2"/>
      <c r="E7" s="1"/>
      <c r="F7" s="13">
        <v>18733</v>
      </c>
      <c r="G7" s="10"/>
      <c r="H7" s="11"/>
      <c r="I7" s="10"/>
    </row>
    <row r="8" spans="1:9" x14ac:dyDescent="0.25">
      <c r="A8" s="7" t="s">
        <v>148</v>
      </c>
      <c r="B8" s="1">
        <v>1</v>
      </c>
      <c r="C8" s="2"/>
      <c r="D8" s="2"/>
      <c r="E8" s="1"/>
      <c r="F8" s="13">
        <v>21666</v>
      </c>
      <c r="G8" s="10"/>
      <c r="H8" s="11"/>
      <c r="I8" s="10"/>
    </row>
    <row r="9" spans="1:9" x14ac:dyDescent="0.25">
      <c r="A9" s="7"/>
      <c r="B9" s="1"/>
      <c r="C9" s="1"/>
      <c r="D9" s="1"/>
      <c r="E9" s="1"/>
      <c r="F9" s="13"/>
      <c r="G9" s="10"/>
      <c r="H9" s="11"/>
      <c r="I9" s="10"/>
    </row>
    <row r="10" spans="1:9" x14ac:dyDescent="0.25">
      <c r="A10" s="7"/>
      <c r="B10" s="1"/>
      <c r="C10" s="2"/>
      <c r="D10" s="2"/>
      <c r="E10" s="1"/>
      <c r="F10" s="13"/>
      <c r="G10" s="10"/>
      <c r="H10" s="11"/>
      <c r="I10" s="10"/>
    </row>
    <row r="11" spans="1:9" x14ac:dyDescent="0.25">
      <c r="A11" s="7"/>
      <c r="B11" s="1"/>
      <c r="C11" s="1"/>
      <c r="D11" s="1"/>
      <c r="E11" s="1"/>
      <c r="F11" s="13"/>
      <c r="G11" s="10"/>
      <c r="H11" s="11"/>
      <c r="I11" s="10"/>
    </row>
    <row r="12" spans="1:9" x14ac:dyDescent="0.25">
      <c r="A12" s="17"/>
      <c r="B12" s="14"/>
      <c r="C12" s="14"/>
      <c r="D12" s="14"/>
      <c r="E12" s="14"/>
      <c r="F12" s="18"/>
      <c r="G12" s="10"/>
      <c r="H12" s="11"/>
      <c r="I12" s="10"/>
    </row>
    <row r="13" spans="1:9" x14ac:dyDescent="0.25">
      <c r="A13" s="7"/>
      <c r="B13" s="1"/>
      <c r="C13" s="1"/>
      <c r="D13" s="1"/>
      <c r="E13" s="1"/>
      <c r="F13" s="13"/>
      <c r="G13" s="10"/>
      <c r="H13" s="11"/>
      <c r="I13" s="10"/>
    </row>
    <row r="14" spans="1:9" x14ac:dyDescent="0.25">
      <c r="A14" s="7"/>
      <c r="B14" s="1"/>
      <c r="C14" s="1"/>
      <c r="D14" s="1"/>
      <c r="E14" s="1"/>
      <c r="F14" s="13"/>
      <c r="G14" s="10"/>
      <c r="H14" s="11"/>
      <c r="I14" s="10"/>
    </row>
    <row r="15" spans="1:9" x14ac:dyDescent="0.25">
      <c r="A15" s="7"/>
      <c r="B15" s="1"/>
      <c r="C15" s="1"/>
      <c r="D15" s="1"/>
      <c r="E15" s="1"/>
      <c r="F15" s="13"/>
      <c r="G15" s="10"/>
      <c r="H15" s="11"/>
      <c r="I15" s="10"/>
    </row>
    <row r="16" spans="1:9" x14ac:dyDescent="0.25">
      <c r="A16" s="7"/>
      <c r="B16" s="1"/>
      <c r="C16" s="1"/>
      <c r="D16" s="1"/>
      <c r="E16" s="1"/>
      <c r="F16" s="13"/>
      <c r="G16" s="10"/>
      <c r="H16" s="11"/>
      <c r="I16" s="10"/>
    </row>
    <row r="17" spans="1:9" x14ac:dyDescent="0.25">
      <c r="A17" s="7"/>
      <c r="B17" s="1"/>
      <c r="C17" s="1"/>
      <c r="D17" s="1"/>
      <c r="E17" s="1"/>
      <c r="F17" s="13"/>
      <c r="G17" s="10"/>
      <c r="H17" s="11"/>
      <c r="I17" s="10"/>
    </row>
    <row r="18" spans="1:9" ht="15.75" thickBot="1" x14ac:dyDescent="0.3">
      <c r="A18" s="7"/>
      <c r="B18" s="1"/>
      <c r="C18" s="1"/>
      <c r="D18" s="1"/>
      <c r="E18" s="1"/>
      <c r="F18" s="13"/>
      <c r="G18" s="10"/>
      <c r="H18" s="11"/>
      <c r="I18" s="10"/>
    </row>
    <row r="19" spans="1:9" x14ac:dyDescent="0.25">
      <c r="A19" s="21"/>
      <c r="B19" s="1"/>
      <c r="C19" s="2"/>
      <c r="D19" s="2"/>
      <c r="E19" s="14"/>
      <c r="F19" s="13"/>
      <c r="G19" s="10"/>
      <c r="H19" s="11"/>
      <c r="I19" s="10"/>
    </row>
    <row r="20" spans="1:9" ht="15.75" thickBot="1" x14ac:dyDescent="0.3">
      <c r="A20" s="24"/>
      <c r="B20" s="1"/>
      <c r="C20" s="3"/>
      <c r="D20" s="3"/>
      <c r="E20" s="14"/>
      <c r="F20" s="13"/>
      <c r="G20" s="10"/>
      <c r="H20" s="11"/>
      <c r="I20" s="10"/>
    </row>
    <row r="21" spans="1:9" x14ac:dyDescent="0.25">
      <c r="A21" s="21"/>
      <c r="B21" s="1"/>
      <c r="C21" s="2"/>
      <c r="D21" s="2"/>
      <c r="E21" s="14"/>
      <c r="F21" s="13"/>
      <c r="G21" s="10"/>
      <c r="H21" s="11"/>
      <c r="I21" s="10"/>
    </row>
    <row r="22" spans="1:9" x14ac:dyDescent="0.25">
      <c r="A22" s="24"/>
      <c r="B22" s="1"/>
      <c r="C22" s="3"/>
      <c r="D22" s="3"/>
      <c r="E22" s="14"/>
      <c r="F22" s="13"/>
      <c r="G22" s="10"/>
      <c r="H22" s="11"/>
      <c r="I22" s="10"/>
    </row>
    <row r="23" spans="1:9" x14ac:dyDescent="0.25">
      <c r="A23" s="17"/>
      <c r="B23" s="14"/>
      <c r="C23" s="14"/>
      <c r="D23" s="14"/>
      <c r="E23" s="14"/>
      <c r="F23" s="13"/>
      <c r="G23" s="10"/>
      <c r="H23" s="11"/>
      <c r="I23" s="10"/>
    </row>
    <row r="24" spans="1:9" x14ac:dyDescent="0.25">
      <c r="A24" s="17"/>
      <c r="B24" s="14"/>
      <c r="C24" s="14"/>
      <c r="D24" s="14"/>
      <c r="E24" s="14"/>
      <c r="F24" s="13"/>
      <c r="G24" s="10"/>
      <c r="H24" s="11"/>
      <c r="I24" s="10"/>
    </row>
    <row r="25" spans="1:9" x14ac:dyDescent="0.25">
      <c r="A25" s="17"/>
      <c r="B25" s="14"/>
      <c r="C25" s="14"/>
      <c r="D25" s="14"/>
      <c r="E25" s="14"/>
      <c r="F25" s="18"/>
      <c r="G25" s="10"/>
      <c r="H25" s="11"/>
      <c r="I25" s="10"/>
    </row>
    <row r="26" spans="1:9" x14ac:dyDescent="0.25">
      <c r="A26" s="17"/>
      <c r="B26" s="14"/>
      <c r="C26" s="14"/>
      <c r="D26" s="14"/>
      <c r="E26" s="14"/>
      <c r="F26" s="18"/>
      <c r="G26" s="10"/>
      <c r="H26" s="11"/>
      <c r="I26" s="10"/>
    </row>
    <row r="27" spans="1:9" x14ac:dyDescent="0.25">
      <c r="A27" s="17"/>
      <c r="B27" s="14"/>
      <c r="C27" s="14"/>
      <c r="D27" s="14"/>
      <c r="E27" s="14"/>
      <c r="F27" s="18"/>
      <c r="G27" s="10"/>
      <c r="H27" s="11"/>
      <c r="I27" s="10"/>
    </row>
    <row r="28" spans="1:9" x14ac:dyDescent="0.25">
      <c r="A28" s="17"/>
      <c r="B28" s="14"/>
      <c r="C28" s="14"/>
      <c r="D28" s="14"/>
      <c r="E28" s="14"/>
      <c r="F28" s="18"/>
      <c r="G28" s="10"/>
      <c r="H28" s="11"/>
      <c r="I28" s="10"/>
    </row>
    <row r="29" spans="1:9" ht="15.75" thickBot="1" x14ac:dyDescent="0.3">
      <c r="A29" s="8"/>
      <c r="B29" s="12"/>
      <c r="C29" s="12"/>
      <c r="D29" s="12"/>
      <c r="E29" s="14"/>
      <c r="F29" s="15"/>
      <c r="G29" s="10"/>
      <c r="H29" s="11"/>
      <c r="I29" s="10"/>
    </row>
    <row r="30" spans="1:9" ht="15.75" thickBot="1" x14ac:dyDescent="0.3">
      <c r="E30" s="16" t="s">
        <v>17</v>
      </c>
      <c r="F30" s="33">
        <f>SUM(F2:F29)</f>
        <v>47399</v>
      </c>
    </row>
    <row r="31" spans="1:9" x14ac:dyDescent="0.25">
      <c r="E31" s="29"/>
      <c r="F31" s="30"/>
    </row>
    <row r="32" spans="1:9" x14ac:dyDescent="0.25">
      <c r="A32" s="24"/>
      <c r="B32" s="24"/>
      <c r="C32" s="24"/>
      <c r="D32" s="24"/>
      <c r="E32" s="24"/>
      <c r="F32" s="38"/>
    </row>
    <row r="33" spans="1:6" x14ac:dyDescent="0.25">
      <c r="A33" s="24"/>
      <c r="B33" s="24"/>
      <c r="C33" s="24"/>
      <c r="D33" s="24"/>
      <c r="E33" s="24"/>
      <c r="F33" s="38"/>
    </row>
    <row r="34" spans="1:6" x14ac:dyDescent="0.25">
      <c r="A34" s="24"/>
      <c r="B34" s="24"/>
      <c r="C34" s="24"/>
      <c r="D34" s="24"/>
      <c r="E34" s="24"/>
      <c r="F34" s="38"/>
    </row>
    <row r="35" spans="1:6" x14ac:dyDescent="0.25">
      <c r="A35" s="24"/>
      <c r="B35" s="24"/>
      <c r="C35" s="24"/>
      <c r="D35" s="24"/>
      <c r="E35" s="24"/>
      <c r="F35" s="38"/>
    </row>
    <row r="36" spans="1:6" ht="15.75" thickBot="1" x14ac:dyDescent="0.3">
      <c r="A36" s="24"/>
      <c r="B36" s="24"/>
      <c r="C36" s="24"/>
      <c r="D36" s="24"/>
      <c r="E36" s="24"/>
      <c r="F36" s="39"/>
    </row>
    <row r="37" spans="1:6" ht="15.75" thickBot="1" x14ac:dyDescent="0.3">
      <c r="A37" s="27"/>
      <c r="B37" s="27"/>
      <c r="C37" s="27"/>
      <c r="D37" s="27"/>
      <c r="E37" s="16"/>
      <c r="F37" s="33"/>
    </row>
    <row r="39" spans="1:6" x14ac:dyDescent="0.25">
      <c r="A39" s="27"/>
      <c r="B39" s="27"/>
      <c r="C39" s="27"/>
      <c r="D39" s="27"/>
      <c r="E39" s="27"/>
      <c r="F39" s="28"/>
    </row>
    <row r="40" spans="1:6" x14ac:dyDescent="0.25">
      <c r="A40" s="27"/>
      <c r="B40" s="27"/>
      <c r="C40" s="27"/>
      <c r="D40" s="27"/>
      <c r="E40" s="27"/>
      <c r="F40" s="28"/>
    </row>
    <row r="41" spans="1:6" x14ac:dyDescent="0.25">
      <c r="A41" s="27"/>
      <c r="B41" s="27"/>
      <c r="C41" s="27"/>
      <c r="D41" s="27"/>
      <c r="E41" s="27"/>
      <c r="F41" s="28"/>
    </row>
    <row r="42" spans="1:6" x14ac:dyDescent="0.25">
      <c r="A42" s="27"/>
      <c r="B42" s="27"/>
      <c r="C42" s="27"/>
      <c r="D42" s="27"/>
      <c r="E42" s="27"/>
      <c r="F42" s="28"/>
    </row>
    <row r="43" spans="1:6" x14ac:dyDescent="0.25">
      <c r="A43" s="29"/>
      <c r="B43" s="29"/>
      <c r="C43" s="29"/>
      <c r="D43" s="29"/>
      <c r="E43" s="29"/>
      <c r="F43" s="4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B13" sqref="B11:G13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132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124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/>
      <c r="C11" s="112"/>
      <c r="D11" s="74"/>
      <c r="E11" s="75"/>
      <c r="F11" s="74"/>
      <c r="G11" s="76"/>
      <c r="H11" s="76" t="str">
        <f t="shared" ref="H11:H20" si="0">IF(D11=8,E11*F11*G11," ")</f>
        <v xml:space="preserve"> </v>
      </c>
      <c r="I11" s="76" t="str">
        <f t="shared" ref="I11:I20" si="1">IF(D11=10,E11*F11*G11," ")</f>
        <v xml:space="preserve"> </v>
      </c>
      <c r="J11" s="76" t="str">
        <f t="shared" ref="J11:J20" si="2">IF(D11=12,E11*F11*G11," ")</f>
        <v xml:space="preserve"> </v>
      </c>
      <c r="K11" s="76" t="str">
        <f t="shared" ref="K11:K20" si="3">IF(D11=14,E11*F11*G11," ")</f>
        <v xml:space="preserve"> 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/>
      <c r="C12" s="112"/>
      <c r="D12" s="74"/>
      <c r="E12" s="75"/>
      <c r="F12" s="74"/>
      <c r="G12" s="76"/>
      <c r="H12" s="76" t="str">
        <f t="shared" si="0"/>
        <v xml:space="preserve"> </v>
      </c>
      <c r="I12" s="76" t="str">
        <f t="shared" si="1"/>
        <v xml:space="preserve"> </v>
      </c>
      <c r="J12" s="76" t="str">
        <f t="shared" si="2"/>
        <v xml:space="preserve"> </v>
      </c>
      <c r="K12" s="76" t="str">
        <f t="shared" si="3"/>
        <v xml:space="preserve"> </v>
      </c>
      <c r="L12" s="76" t="str">
        <f t="shared" si="4"/>
        <v xml:space="preserve"> </v>
      </c>
      <c r="M12" s="76" t="str">
        <f t="shared" si="5"/>
        <v xml:space="preserve"> </v>
      </c>
      <c r="N12" s="76" t="str">
        <f t="shared" si="6"/>
        <v xml:space="preserve"> </v>
      </c>
      <c r="O12" s="76" t="str">
        <f t="shared" si="7"/>
        <v xml:space="preserve"> </v>
      </c>
      <c r="P12" s="76" t="str">
        <f t="shared" si="8"/>
        <v xml:space="preserve"> </v>
      </c>
    </row>
    <row r="13" spans="1:16" x14ac:dyDescent="0.25">
      <c r="A13" s="71"/>
      <c r="B13" s="112"/>
      <c r="C13" s="112"/>
      <c r="D13" s="74"/>
      <c r="E13" s="75"/>
      <c r="F13" s="74"/>
      <c r="G13" s="76"/>
      <c r="H13" s="76" t="str">
        <f t="shared" si="0"/>
        <v xml:space="preserve"> </v>
      </c>
      <c r="I13" s="76" t="str">
        <f t="shared" si="1"/>
        <v xml:space="preserve"> </v>
      </c>
      <c r="J13" s="76" t="str">
        <f t="shared" si="2"/>
        <v xml:space="preserve"> </v>
      </c>
      <c r="K13" s="76" t="str">
        <f t="shared" si="3"/>
        <v xml:space="preserve"> </v>
      </c>
      <c r="L13" s="76" t="str">
        <f t="shared" si="4"/>
        <v xml:space="preserve"> </v>
      </c>
      <c r="M13" s="76" t="str">
        <f t="shared" si="5"/>
        <v xml:space="preserve"> </v>
      </c>
      <c r="N13" s="76" t="str">
        <f t="shared" si="6"/>
        <v xml:space="preserve"> </v>
      </c>
      <c r="O13" s="76" t="str">
        <f t="shared" si="7"/>
        <v xml:space="preserve"> </v>
      </c>
      <c r="P13" s="76" t="str">
        <f t="shared" si="8"/>
        <v xml:space="preserve"> </v>
      </c>
    </row>
    <row r="14" spans="1:16" x14ac:dyDescent="0.25">
      <c r="A14" s="71"/>
      <c r="B14" s="112" t="s">
        <v>126</v>
      </c>
      <c r="C14" s="112"/>
      <c r="D14" s="74">
        <v>10</v>
      </c>
      <c r="E14" s="75">
        <v>22</v>
      </c>
      <c r="F14" s="74">
        <v>34</v>
      </c>
      <c r="G14" s="76">
        <v>1.6</v>
      </c>
      <c r="H14" s="76" t="str">
        <f t="shared" si="0"/>
        <v xml:space="preserve"> </v>
      </c>
      <c r="I14" s="76">
        <f t="shared" si="1"/>
        <v>1196.8</v>
      </c>
      <c r="J14" s="76" t="str">
        <f t="shared" si="2"/>
        <v xml:space="preserve"> </v>
      </c>
      <c r="K14" s="76" t="str">
        <f t="shared" si="3"/>
        <v xml:space="preserve"> </v>
      </c>
      <c r="L14" s="76" t="str">
        <f t="shared" si="4"/>
        <v xml:space="preserve"> </v>
      </c>
      <c r="M14" s="76" t="str">
        <f t="shared" si="5"/>
        <v xml:space="preserve"> </v>
      </c>
      <c r="N14" s="76" t="str">
        <f t="shared" si="6"/>
        <v xml:space="preserve"> </v>
      </c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126</v>
      </c>
      <c r="C15" s="112"/>
      <c r="D15" s="74">
        <v>8</v>
      </c>
      <c r="E15" s="75">
        <v>23</v>
      </c>
      <c r="F15" s="74">
        <v>34</v>
      </c>
      <c r="G15" s="76">
        <v>1.6</v>
      </c>
      <c r="H15" s="76">
        <f t="shared" si="0"/>
        <v>1251.2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 t="str">
        <f t="shared" si="6"/>
        <v xml:space="preserve"> </v>
      </c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 t="s">
        <v>127</v>
      </c>
      <c r="C16" s="112"/>
      <c r="D16" s="74">
        <v>16</v>
      </c>
      <c r="E16" s="75">
        <v>224</v>
      </c>
      <c r="F16" s="74">
        <v>1</v>
      </c>
      <c r="G16" s="76">
        <v>5.6</v>
      </c>
      <c r="H16" s="76" t="str">
        <f t="shared" si="0"/>
        <v xml:space="preserve"> </v>
      </c>
      <c r="I16" s="76" t="str">
        <f t="shared" si="1"/>
        <v xml:space="preserve"> </v>
      </c>
      <c r="J16" s="76" t="str">
        <f t="shared" si="2"/>
        <v xml:space="preserve"> </v>
      </c>
      <c r="K16" s="76" t="str">
        <f t="shared" si="3"/>
        <v xml:space="preserve"> </v>
      </c>
      <c r="L16" s="76">
        <f t="shared" si="4"/>
        <v>1254.3999999999999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 t="s">
        <v>127</v>
      </c>
      <c r="C17" s="112"/>
      <c r="D17" s="74">
        <v>14</v>
      </c>
      <c r="E17" s="75">
        <v>192</v>
      </c>
      <c r="F17" s="74">
        <v>1</v>
      </c>
      <c r="G17" s="76">
        <v>5.6</v>
      </c>
      <c r="H17" s="76" t="str">
        <f>IF(D17=8,E17*F17*G17," ")</f>
        <v xml:space="preserve"> </v>
      </c>
      <c r="I17" s="76" t="str">
        <f>IF(D17=10,E17*F17*G17," ")</f>
        <v xml:space="preserve"> </v>
      </c>
      <c r="J17" s="76" t="str">
        <f>IF(D17=12,E17*F17*G17," ")</f>
        <v xml:space="preserve"> </v>
      </c>
      <c r="K17" s="76">
        <f>IF(D17=14,E17*F17*G17," ")</f>
        <v>1075.1999999999998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 t="s">
        <v>125</v>
      </c>
      <c r="C18" s="112"/>
      <c r="D18" s="74">
        <v>8</v>
      </c>
      <c r="E18" s="75">
        <v>126</v>
      </c>
      <c r="F18" s="74">
        <v>1</v>
      </c>
      <c r="G18" s="76">
        <v>300</v>
      </c>
      <c r="H18" s="76">
        <f t="shared" si="0"/>
        <v>37800</v>
      </c>
      <c r="I18" s="76" t="str">
        <f t="shared" si="1"/>
        <v xml:space="preserve"> </v>
      </c>
      <c r="J18" s="76" t="str">
        <f t="shared" si="2"/>
        <v xml:space="preserve"> </v>
      </c>
      <c r="K18" s="76" t="str">
        <f t="shared" si="3"/>
        <v xml:space="preserve"> </v>
      </c>
      <c r="L18" s="76" t="str">
        <f t="shared" si="4"/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 t="s">
        <v>128</v>
      </c>
      <c r="C19" s="112"/>
      <c r="D19" s="74">
        <v>8</v>
      </c>
      <c r="E19" s="75">
        <v>364</v>
      </c>
      <c r="F19" s="74">
        <v>2</v>
      </c>
      <c r="G19" s="76">
        <v>28.5</v>
      </c>
      <c r="H19" s="76">
        <f t="shared" si="0"/>
        <v>20748</v>
      </c>
      <c r="I19" s="76" t="str">
        <f t="shared" si="1"/>
        <v xml:space="preserve"> </v>
      </c>
      <c r="J19" s="76" t="str">
        <f t="shared" si="2"/>
        <v xml:space="preserve"> </v>
      </c>
      <c r="K19" s="76" t="str">
        <f t="shared" si="3"/>
        <v xml:space="preserve"> </v>
      </c>
      <c r="L19" s="76" t="str">
        <f t="shared" si="4"/>
        <v xml:space="preserve"> </v>
      </c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 t="s">
        <v>128</v>
      </c>
      <c r="C20" s="112"/>
      <c r="D20" s="74">
        <v>8</v>
      </c>
      <c r="E20" s="75">
        <v>106</v>
      </c>
      <c r="F20" s="74">
        <v>2</v>
      </c>
      <c r="G20" s="76">
        <v>100</v>
      </c>
      <c r="H20" s="76">
        <f t="shared" si="0"/>
        <v>21200</v>
      </c>
      <c r="I20" s="76" t="str">
        <f t="shared" si="1"/>
        <v xml:space="preserve"> </v>
      </c>
      <c r="J20" s="76" t="str">
        <f t="shared" si="2"/>
        <v xml:space="preserve"> </v>
      </c>
      <c r="K20" s="76" t="str">
        <f t="shared" si="3"/>
        <v xml:space="preserve"> </v>
      </c>
      <c r="L20" s="76" t="str">
        <f t="shared" si="4"/>
        <v xml:space="preserve"> </v>
      </c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/>
      <c r="I21" s="76"/>
      <c r="J21" s="76"/>
      <c r="K21" s="76"/>
      <c r="L21" s="76" t="str">
        <f t="shared" si="4"/>
        <v xml:space="preserve"> </v>
      </c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/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/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/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/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/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80999.199999999997</v>
      </c>
      <c r="I31" s="78">
        <f t="shared" ref="I31:P31" si="9">SUM(I9:I30)</f>
        <v>1196.8</v>
      </c>
      <c r="J31" s="78">
        <f t="shared" si="9"/>
        <v>0</v>
      </c>
      <c r="K31" s="78">
        <f t="shared" si="9"/>
        <v>1075.1999999999998</v>
      </c>
      <c r="L31" s="78">
        <f t="shared" si="9"/>
        <v>1254.3999999999999</v>
      </c>
      <c r="M31" s="78">
        <f t="shared" si="9"/>
        <v>0</v>
      </c>
      <c r="N31" s="78">
        <f t="shared" si="9"/>
        <v>0</v>
      </c>
      <c r="O31" s="78">
        <f t="shared" si="9"/>
        <v>0</v>
      </c>
      <c r="P31" s="79">
        <f t="shared" si="9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31994.684000000001</v>
      </c>
      <c r="I33" s="84">
        <f>ROUND((I31*I32),3)</f>
        <v>738.42600000000004</v>
      </c>
      <c r="J33" s="84">
        <f t="shared" ref="J33:P33" si="10">ROUND((J31*J32),3)</f>
        <v>0</v>
      </c>
      <c r="K33" s="84">
        <f t="shared" si="10"/>
        <v>1298.8420000000001</v>
      </c>
      <c r="L33" s="84">
        <f t="shared" si="10"/>
        <v>1979.443</v>
      </c>
      <c r="M33" s="84">
        <f t="shared" si="10"/>
        <v>0</v>
      </c>
      <c r="N33" s="84">
        <f t="shared" si="10"/>
        <v>0</v>
      </c>
      <c r="O33" s="84">
        <f t="shared" si="10"/>
        <v>0</v>
      </c>
      <c r="P33" s="85">
        <f t="shared" si="10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31994.684000000001</v>
      </c>
      <c r="I35" s="89">
        <f>I33</f>
        <v>738.42600000000004</v>
      </c>
      <c r="J35" s="89">
        <f>J33</f>
        <v>0</v>
      </c>
      <c r="K35" s="89">
        <f t="shared" ref="K35:P35" si="11">K33</f>
        <v>1298.8420000000001</v>
      </c>
      <c r="L35" s="89">
        <f t="shared" si="11"/>
        <v>1979.443</v>
      </c>
      <c r="M35" s="89">
        <f t="shared" si="11"/>
        <v>0</v>
      </c>
      <c r="N35" s="89">
        <f t="shared" si="11"/>
        <v>0</v>
      </c>
      <c r="O35" s="89">
        <f t="shared" si="11"/>
        <v>0</v>
      </c>
      <c r="P35" s="90">
        <f t="shared" si="11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36.011000000000003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36.011000000000003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B11" sqref="B11:G13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130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/>
      <c r="C11" s="112"/>
      <c r="D11" s="74"/>
      <c r="E11" s="75"/>
      <c r="F11" s="74"/>
      <c r="G11" s="76"/>
      <c r="H11" s="76" t="str">
        <f t="shared" ref="H11:H20" si="0">IF(D11=8,E11*F11*G11," ")</f>
        <v xml:space="preserve"> </v>
      </c>
      <c r="I11" s="76" t="str">
        <f t="shared" ref="I11:I20" si="1">IF(D11=10,E11*F11*G11," ")</f>
        <v xml:space="preserve"> </v>
      </c>
      <c r="J11" s="76" t="str">
        <f t="shared" ref="J11:J20" si="2">IF(D11=12,E11*F11*G11," ")</f>
        <v xml:space="preserve"> </v>
      </c>
      <c r="K11" s="76" t="str">
        <f t="shared" ref="K11:K20" si="3">IF(D11=14,E11*F11*G11," ")</f>
        <v xml:space="preserve"> 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/>
      <c r="C12" s="112"/>
      <c r="D12" s="74"/>
      <c r="E12" s="75"/>
      <c r="F12" s="74"/>
      <c r="G12" s="76"/>
      <c r="H12" s="76" t="str">
        <f t="shared" si="0"/>
        <v xml:space="preserve"> </v>
      </c>
      <c r="I12" s="76" t="str">
        <f t="shared" si="1"/>
        <v xml:space="preserve"> </v>
      </c>
      <c r="J12" s="76" t="str">
        <f t="shared" si="2"/>
        <v xml:space="preserve"> </v>
      </c>
      <c r="K12" s="76" t="str">
        <f t="shared" si="3"/>
        <v xml:space="preserve"> </v>
      </c>
      <c r="L12" s="76" t="str">
        <f t="shared" si="4"/>
        <v xml:space="preserve"> </v>
      </c>
      <c r="M12" s="76" t="str">
        <f t="shared" si="5"/>
        <v xml:space="preserve"> </v>
      </c>
      <c r="N12" s="76" t="str">
        <f t="shared" si="6"/>
        <v xml:space="preserve"> </v>
      </c>
      <c r="O12" s="76" t="str">
        <f t="shared" si="7"/>
        <v xml:space="preserve"> </v>
      </c>
      <c r="P12" s="76" t="str">
        <f t="shared" si="8"/>
        <v xml:space="preserve"> </v>
      </c>
    </row>
    <row r="13" spans="1:16" x14ac:dyDescent="0.25">
      <c r="A13" s="71"/>
      <c r="B13" s="112"/>
      <c r="C13" s="112"/>
      <c r="D13" s="74"/>
      <c r="E13" s="75"/>
      <c r="F13" s="74"/>
      <c r="G13" s="76"/>
      <c r="H13" s="76" t="str">
        <f t="shared" si="0"/>
        <v xml:space="preserve"> </v>
      </c>
      <c r="I13" s="76" t="str">
        <f t="shared" si="1"/>
        <v xml:space="preserve"> </v>
      </c>
      <c r="J13" s="76" t="str">
        <f t="shared" si="2"/>
        <v xml:space="preserve"> </v>
      </c>
      <c r="K13" s="76" t="str">
        <f t="shared" si="3"/>
        <v xml:space="preserve"> </v>
      </c>
      <c r="L13" s="76" t="str">
        <f t="shared" si="4"/>
        <v xml:space="preserve"> </v>
      </c>
      <c r="M13" s="76" t="str">
        <f t="shared" si="5"/>
        <v xml:space="preserve"> </v>
      </c>
      <c r="N13" s="76" t="str">
        <f t="shared" si="6"/>
        <v xml:space="preserve"> </v>
      </c>
      <c r="O13" s="76" t="str">
        <f t="shared" si="7"/>
        <v xml:space="preserve"> </v>
      </c>
      <c r="P13" s="76" t="str">
        <f t="shared" si="8"/>
        <v xml:space="preserve"> </v>
      </c>
    </row>
    <row r="14" spans="1:16" x14ac:dyDescent="0.25">
      <c r="A14" s="71"/>
      <c r="B14" s="112" t="s">
        <v>126</v>
      </c>
      <c r="C14" s="112"/>
      <c r="D14" s="74">
        <v>10</v>
      </c>
      <c r="E14" s="75">
        <v>22</v>
      </c>
      <c r="F14" s="74">
        <v>34</v>
      </c>
      <c r="G14" s="76">
        <v>1.6</v>
      </c>
      <c r="H14" s="76" t="str">
        <f t="shared" si="0"/>
        <v xml:space="preserve"> </v>
      </c>
      <c r="I14" s="76">
        <f t="shared" si="1"/>
        <v>1196.8</v>
      </c>
      <c r="J14" s="76" t="str">
        <f t="shared" si="2"/>
        <v xml:space="preserve"> </v>
      </c>
      <c r="K14" s="76" t="str">
        <f t="shared" si="3"/>
        <v xml:space="preserve"> </v>
      </c>
      <c r="L14" s="76" t="str">
        <f t="shared" si="4"/>
        <v xml:space="preserve"> </v>
      </c>
      <c r="M14" s="76" t="str">
        <f t="shared" si="5"/>
        <v xml:space="preserve"> </v>
      </c>
      <c r="N14" s="76" t="str">
        <f t="shared" si="6"/>
        <v xml:space="preserve"> </v>
      </c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126</v>
      </c>
      <c r="C15" s="112"/>
      <c r="D15" s="74">
        <v>8</v>
      </c>
      <c r="E15" s="75">
        <v>23</v>
      </c>
      <c r="F15" s="74">
        <v>34</v>
      </c>
      <c r="G15" s="76">
        <v>1.6</v>
      </c>
      <c r="H15" s="76">
        <f t="shared" si="0"/>
        <v>1251.2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 t="str">
        <f t="shared" si="6"/>
        <v xml:space="preserve"> </v>
      </c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 t="s">
        <v>127</v>
      </c>
      <c r="C16" s="112"/>
      <c r="D16" s="74">
        <v>16</v>
      </c>
      <c r="E16" s="75">
        <v>224</v>
      </c>
      <c r="F16" s="74">
        <v>1</v>
      </c>
      <c r="G16" s="76">
        <v>5.6</v>
      </c>
      <c r="H16" s="76" t="str">
        <f t="shared" si="0"/>
        <v xml:space="preserve"> </v>
      </c>
      <c r="I16" s="76" t="str">
        <f t="shared" si="1"/>
        <v xml:space="preserve"> </v>
      </c>
      <c r="J16" s="76" t="str">
        <f t="shared" si="2"/>
        <v xml:space="preserve"> </v>
      </c>
      <c r="K16" s="76" t="str">
        <f t="shared" si="3"/>
        <v xml:space="preserve"> </v>
      </c>
      <c r="L16" s="76">
        <f t="shared" si="4"/>
        <v>1254.3999999999999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 t="s">
        <v>127</v>
      </c>
      <c r="C17" s="112"/>
      <c r="D17" s="74">
        <v>14</v>
      </c>
      <c r="E17" s="75">
        <v>192</v>
      </c>
      <c r="F17" s="74">
        <v>1</v>
      </c>
      <c r="G17" s="76">
        <v>5.6</v>
      </c>
      <c r="H17" s="76" t="str">
        <f>IF(D17=8,E17*F17*G17," ")</f>
        <v xml:space="preserve"> </v>
      </c>
      <c r="I17" s="76" t="str">
        <f>IF(D17=10,E17*F17*G17," ")</f>
        <v xml:space="preserve"> </v>
      </c>
      <c r="J17" s="76" t="str">
        <f>IF(D17=12,E17*F17*G17," ")</f>
        <v xml:space="preserve"> </v>
      </c>
      <c r="K17" s="76">
        <f>IF(D17=14,E17*F17*G17," ")</f>
        <v>1075.1999999999998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 t="s">
        <v>125</v>
      </c>
      <c r="C18" s="112"/>
      <c r="D18" s="74">
        <v>8</v>
      </c>
      <c r="E18" s="75">
        <v>126</v>
      </c>
      <c r="F18" s="74">
        <v>1</v>
      </c>
      <c r="G18" s="76">
        <v>300</v>
      </c>
      <c r="H18" s="76">
        <f t="shared" si="0"/>
        <v>37800</v>
      </c>
      <c r="I18" s="76" t="str">
        <f t="shared" si="1"/>
        <v xml:space="preserve"> </v>
      </c>
      <c r="J18" s="76" t="str">
        <f t="shared" si="2"/>
        <v xml:space="preserve"> </v>
      </c>
      <c r="K18" s="76" t="str">
        <f t="shared" si="3"/>
        <v xml:space="preserve"> </v>
      </c>
      <c r="L18" s="76" t="str">
        <f t="shared" si="4"/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 t="s">
        <v>128</v>
      </c>
      <c r="C19" s="112"/>
      <c r="D19" s="74">
        <v>8</v>
      </c>
      <c r="E19" s="75">
        <v>364</v>
      </c>
      <c r="F19" s="74">
        <v>2</v>
      </c>
      <c r="G19" s="76">
        <v>28.5</v>
      </c>
      <c r="H19" s="76">
        <f t="shared" si="0"/>
        <v>20748</v>
      </c>
      <c r="I19" s="76" t="str">
        <f t="shared" si="1"/>
        <v xml:space="preserve"> </v>
      </c>
      <c r="J19" s="76" t="str">
        <f t="shared" si="2"/>
        <v xml:space="preserve"> </v>
      </c>
      <c r="K19" s="76" t="str">
        <f t="shared" si="3"/>
        <v xml:space="preserve"> </v>
      </c>
      <c r="L19" s="76" t="str">
        <f t="shared" si="4"/>
        <v xml:space="preserve"> </v>
      </c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 t="s">
        <v>128</v>
      </c>
      <c r="C20" s="112"/>
      <c r="D20" s="74">
        <v>8</v>
      </c>
      <c r="E20" s="75">
        <v>106</v>
      </c>
      <c r="F20" s="74">
        <v>2</v>
      </c>
      <c r="G20" s="76">
        <v>100</v>
      </c>
      <c r="H20" s="76">
        <f t="shared" si="0"/>
        <v>21200</v>
      </c>
      <c r="I20" s="76" t="str">
        <f t="shared" si="1"/>
        <v xml:space="preserve"> </v>
      </c>
      <c r="J20" s="76" t="str">
        <f t="shared" si="2"/>
        <v xml:space="preserve"> </v>
      </c>
      <c r="K20" s="76" t="str">
        <f t="shared" si="3"/>
        <v xml:space="preserve"> </v>
      </c>
      <c r="L20" s="76" t="str">
        <f t="shared" si="4"/>
        <v xml:space="preserve"> </v>
      </c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/>
      <c r="I21" s="76"/>
      <c r="J21" s="76"/>
      <c r="K21" s="76"/>
      <c r="L21" s="76" t="str">
        <f t="shared" si="4"/>
        <v xml:space="preserve"> </v>
      </c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/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/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/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/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/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80999.199999999997</v>
      </c>
      <c r="I31" s="78">
        <f t="shared" ref="I31:P31" si="9">SUM(I9:I30)</f>
        <v>1196.8</v>
      </c>
      <c r="J31" s="78">
        <f t="shared" si="9"/>
        <v>0</v>
      </c>
      <c r="K31" s="78">
        <f t="shared" si="9"/>
        <v>1075.1999999999998</v>
      </c>
      <c r="L31" s="78">
        <f t="shared" si="9"/>
        <v>1254.3999999999999</v>
      </c>
      <c r="M31" s="78">
        <f t="shared" si="9"/>
        <v>0</v>
      </c>
      <c r="N31" s="78">
        <f t="shared" si="9"/>
        <v>0</v>
      </c>
      <c r="O31" s="78">
        <f t="shared" si="9"/>
        <v>0</v>
      </c>
      <c r="P31" s="79">
        <f t="shared" si="9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31994.684000000001</v>
      </c>
      <c r="I33" s="84">
        <f>ROUND((I31*I32),3)</f>
        <v>738.42600000000004</v>
      </c>
      <c r="J33" s="84">
        <f t="shared" ref="J33:P33" si="10">ROUND((J31*J32),3)</f>
        <v>0</v>
      </c>
      <c r="K33" s="84">
        <f t="shared" si="10"/>
        <v>1298.8420000000001</v>
      </c>
      <c r="L33" s="84">
        <f t="shared" si="10"/>
        <v>1979.443</v>
      </c>
      <c r="M33" s="84">
        <f t="shared" si="10"/>
        <v>0</v>
      </c>
      <c r="N33" s="84">
        <f t="shared" si="10"/>
        <v>0</v>
      </c>
      <c r="O33" s="84">
        <f t="shared" si="10"/>
        <v>0</v>
      </c>
      <c r="P33" s="85">
        <f t="shared" si="10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31994.684000000001</v>
      </c>
      <c r="I35" s="89">
        <f>I33</f>
        <v>738.42600000000004</v>
      </c>
      <c r="J35" s="89">
        <f>J33</f>
        <v>0</v>
      </c>
      <c r="K35" s="89">
        <f t="shared" ref="K35:P35" si="11">K33</f>
        <v>1298.8420000000001</v>
      </c>
      <c r="L35" s="89">
        <f t="shared" si="11"/>
        <v>1979.443</v>
      </c>
      <c r="M35" s="89">
        <f t="shared" si="11"/>
        <v>0</v>
      </c>
      <c r="N35" s="89">
        <f t="shared" si="11"/>
        <v>0</v>
      </c>
      <c r="O35" s="89">
        <f t="shared" si="11"/>
        <v>0</v>
      </c>
      <c r="P35" s="90">
        <f t="shared" si="11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36.011000000000003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36.011000000000003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H16" sqref="H16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129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 t="s">
        <v>133</v>
      </c>
      <c r="C11" s="112"/>
      <c r="D11" s="74">
        <v>14</v>
      </c>
      <c r="E11" s="75">
        <v>11</v>
      </c>
      <c r="F11" s="74">
        <v>2</v>
      </c>
      <c r="G11" s="76">
        <v>58</v>
      </c>
      <c r="H11" s="76" t="str">
        <f t="shared" ref="H11:H16" si="0">IF(D11=8,E11*F11*G11," ")</f>
        <v xml:space="preserve"> </v>
      </c>
      <c r="I11" s="76" t="str">
        <f t="shared" ref="I11:I16" si="1">IF(D11=10,E11*F11*G11," ")</f>
        <v xml:space="preserve"> </v>
      </c>
      <c r="J11" s="76" t="str">
        <f t="shared" ref="J11:J16" si="2">IF(D11=12,E11*F11*G11," ")</f>
        <v xml:space="preserve"> </v>
      </c>
      <c r="K11" s="76">
        <f t="shared" ref="K11:K16" si="3">IF(D11=14,E11*F11*G11," ")</f>
        <v>1276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/>
      <c r="C12" s="112"/>
      <c r="D12" s="74"/>
      <c r="E12" s="75"/>
      <c r="F12" s="74"/>
      <c r="G12" s="76"/>
      <c r="H12" s="76"/>
      <c r="I12" s="76"/>
      <c r="J12" s="76"/>
      <c r="K12" s="76"/>
      <c r="L12" s="76" t="str">
        <f t="shared" si="4"/>
        <v xml:space="preserve"> </v>
      </c>
      <c r="M12" s="76" t="str">
        <f t="shared" si="5"/>
        <v xml:space="preserve"> </v>
      </c>
      <c r="N12" s="76" t="str">
        <f t="shared" si="6"/>
        <v xml:space="preserve"> </v>
      </c>
      <c r="O12" s="76" t="str">
        <f t="shared" si="7"/>
        <v xml:space="preserve"> </v>
      </c>
      <c r="P12" s="76" t="str">
        <f t="shared" si="8"/>
        <v xml:space="preserve"> </v>
      </c>
    </row>
    <row r="13" spans="1:16" x14ac:dyDescent="0.25">
      <c r="A13" s="71"/>
      <c r="B13" s="112"/>
      <c r="C13" s="112"/>
      <c r="D13" s="74"/>
      <c r="E13" s="75"/>
      <c r="F13" s="74"/>
      <c r="G13" s="76"/>
      <c r="H13" s="76"/>
      <c r="I13" s="76"/>
      <c r="J13" s="76"/>
      <c r="K13" s="76"/>
      <c r="L13" s="76" t="str">
        <f t="shared" si="4"/>
        <v xml:space="preserve"> </v>
      </c>
      <c r="M13" s="76" t="str">
        <f t="shared" si="5"/>
        <v xml:space="preserve"> </v>
      </c>
      <c r="N13" s="76" t="str">
        <f t="shared" si="6"/>
        <v xml:space="preserve"> </v>
      </c>
      <c r="O13" s="76" t="str">
        <f t="shared" si="7"/>
        <v xml:space="preserve"> </v>
      </c>
      <c r="P13" s="76" t="str">
        <f t="shared" si="8"/>
        <v xml:space="preserve"> </v>
      </c>
    </row>
    <row r="14" spans="1:16" x14ac:dyDescent="0.25">
      <c r="A14" s="71"/>
      <c r="B14" s="112" t="s">
        <v>134</v>
      </c>
      <c r="C14" s="112"/>
      <c r="D14" s="74">
        <v>14</v>
      </c>
      <c r="E14" s="75">
        <v>12</v>
      </c>
      <c r="F14" s="74">
        <v>1</v>
      </c>
      <c r="G14" s="76">
        <v>167</v>
      </c>
      <c r="H14" s="76" t="str">
        <f t="shared" si="0"/>
        <v xml:space="preserve"> </v>
      </c>
      <c r="I14" s="76" t="str">
        <f t="shared" si="1"/>
        <v xml:space="preserve"> </v>
      </c>
      <c r="J14" s="76" t="str">
        <f t="shared" si="2"/>
        <v xml:space="preserve"> </v>
      </c>
      <c r="K14" s="76">
        <f t="shared" si="3"/>
        <v>2004</v>
      </c>
      <c r="L14" s="76" t="str">
        <f t="shared" si="4"/>
        <v xml:space="preserve"> </v>
      </c>
      <c r="M14" s="76" t="str">
        <f t="shared" si="5"/>
        <v xml:space="preserve"> </v>
      </c>
      <c r="N14" s="76" t="str">
        <f t="shared" si="6"/>
        <v xml:space="preserve"> </v>
      </c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134</v>
      </c>
      <c r="C15" s="112"/>
      <c r="D15" s="74">
        <v>8</v>
      </c>
      <c r="E15" s="75">
        <v>835</v>
      </c>
      <c r="F15" s="74">
        <v>1</v>
      </c>
      <c r="G15" s="76">
        <v>1.92</v>
      </c>
      <c r="H15" s="76">
        <f t="shared" si="0"/>
        <v>1603.2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 t="str">
        <f t="shared" si="6"/>
        <v xml:space="preserve"> </v>
      </c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 t="s">
        <v>135</v>
      </c>
      <c r="C16" s="112"/>
      <c r="D16" s="74">
        <v>12</v>
      </c>
      <c r="E16" s="75">
        <v>1296</v>
      </c>
      <c r="F16" s="74">
        <v>1</v>
      </c>
      <c r="G16" s="76">
        <f>5.4*0.25</f>
        <v>1.35</v>
      </c>
      <c r="H16" s="76" t="str">
        <f t="shared" si="0"/>
        <v xml:space="preserve"> </v>
      </c>
      <c r="I16" s="76" t="str">
        <f t="shared" si="1"/>
        <v xml:space="preserve"> </v>
      </c>
      <c r="J16" s="76">
        <f t="shared" si="2"/>
        <v>1749.6000000000001</v>
      </c>
      <c r="K16" s="76" t="str">
        <f t="shared" si="3"/>
        <v xml:space="preserve"> </v>
      </c>
      <c r="L16" s="76" t="str">
        <f t="shared" si="4"/>
        <v xml:space="preserve"> 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 t="s">
        <v>135</v>
      </c>
      <c r="C17" s="112"/>
      <c r="D17" s="74">
        <v>10</v>
      </c>
      <c r="E17" s="75">
        <v>40</v>
      </c>
      <c r="F17" s="74">
        <v>1</v>
      </c>
      <c r="G17" s="76">
        <f>176*0.25</f>
        <v>44</v>
      </c>
      <c r="H17" s="76" t="str">
        <f>IF(D17=8,E17*F17*G17," ")</f>
        <v xml:space="preserve"> </v>
      </c>
      <c r="I17" s="76">
        <f>IF(D17=10,E17*F17*G17," ")</f>
        <v>1760</v>
      </c>
      <c r="J17" s="76" t="str">
        <f>IF(D17=12,E17*F17*G17," ")</f>
        <v xml:space="preserve"> </v>
      </c>
      <c r="K17" s="76" t="str">
        <f>IF(D17=14,E17*F17*G17," ")</f>
        <v xml:space="preserve"> 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 t="s">
        <v>136</v>
      </c>
      <c r="C18" s="112"/>
      <c r="D18" s="74">
        <v>8</v>
      </c>
      <c r="E18" s="75">
        <v>60</v>
      </c>
      <c r="F18" s="74">
        <v>1</v>
      </c>
      <c r="G18" s="76">
        <v>300</v>
      </c>
      <c r="H18" s="76">
        <f t="shared" ref="H18:H26" si="9">IF(D18=8,E18*F18*G18," ")</f>
        <v>18000</v>
      </c>
      <c r="I18" s="76" t="str">
        <f>IF(D18=10,E18*F18*G18," ")</f>
        <v xml:space="preserve"> </v>
      </c>
      <c r="J18" s="76" t="str">
        <f>IF(D18=12,E18*F18*G18," ")</f>
        <v xml:space="preserve"> </v>
      </c>
      <c r="K18" s="76" t="str">
        <f>IF(D18=14,E18*F18*G18," ")</f>
        <v xml:space="preserve"> </v>
      </c>
      <c r="L18" s="76" t="str">
        <f>IF(D18=16,E18*F18*G18," ")</f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/>
      <c r="C19" s="112"/>
      <c r="D19" s="74"/>
      <c r="E19" s="75"/>
      <c r="F19" s="74"/>
      <c r="G19" s="76"/>
      <c r="H19" s="76" t="str">
        <f t="shared" si="9"/>
        <v xml:space="preserve"> </v>
      </c>
      <c r="I19" s="76"/>
      <c r="J19" s="76"/>
      <c r="K19" s="76"/>
      <c r="L19" s="76"/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/>
      <c r="C20" s="112"/>
      <c r="D20" s="74"/>
      <c r="E20" s="75"/>
      <c r="F20" s="74"/>
      <c r="G20" s="76"/>
      <c r="H20" s="76" t="str">
        <f t="shared" si="9"/>
        <v xml:space="preserve"> </v>
      </c>
      <c r="I20" s="76"/>
      <c r="J20" s="76"/>
      <c r="K20" s="76"/>
      <c r="L20" s="76"/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 t="str">
        <f t="shared" si="9"/>
        <v xml:space="preserve"> </v>
      </c>
      <c r="I21" s="76"/>
      <c r="J21" s="76"/>
      <c r="K21" s="76"/>
      <c r="L21" s="76"/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 t="str">
        <f t="shared" si="9"/>
        <v xml:space="preserve"> </v>
      </c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 t="str">
        <f t="shared" si="9"/>
        <v xml:space="preserve"> </v>
      </c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 t="str">
        <f t="shared" si="9"/>
        <v xml:space="preserve"> </v>
      </c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 t="str">
        <f t="shared" si="9"/>
        <v xml:space="preserve"> </v>
      </c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 t="str">
        <f t="shared" si="9"/>
        <v xml:space="preserve"> </v>
      </c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19603.2</v>
      </c>
      <c r="I31" s="78">
        <f t="shared" ref="I31:P31" si="10">SUM(I9:I30)</f>
        <v>1760</v>
      </c>
      <c r="J31" s="78">
        <f t="shared" si="10"/>
        <v>1749.6000000000001</v>
      </c>
      <c r="K31" s="78">
        <f t="shared" si="10"/>
        <v>3280</v>
      </c>
      <c r="L31" s="78">
        <f t="shared" si="10"/>
        <v>0</v>
      </c>
      <c r="M31" s="78">
        <f t="shared" si="10"/>
        <v>0</v>
      </c>
      <c r="N31" s="78">
        <f t="shared" si="10"/>
        <v>0</v>
      </c>
      <c r="O31" s="78">
        <f t="shared" si="10"/>
        <v>0</v>
      </c>
      <c r="P31" s="79">
        <f t="shared" si="10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7743.2640000000001</v>
      </c>
      <c r="I33" s="84">
        <f>ROUND((I31*I32),3)</f>
        <v>1085.92</v>
      </c>
      <c r="J33" s="84">
        <f t="shared" ref="J33:P33" si="11">ROUND((J31*J32),3)</f>
        <v>1553.645</v>
      </c>
      <c r="K33" s="84">
        <f t="shared" si="11"/>
        <v>3962.24</v>
      </c>
      <c r="L33" s="84">
        <f t="shared" si="11"/>
        <v>0</v>
      </c>
      <c r="M33" s="84">
        <f t="shared" si="11"/>
        <v>0</v>
      </c>
      <c r="N33" s="84">
        <f t="shared" si="11"/>
        <v>0</v>
      </c>
      <c r="O33" s="84">
        <f t="shared" si="11"/>
        <v>0</v>
      </c>
      <c r="P33" s="85">
        <f t="shared" si="11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7743.2640000000001</v>
      </c>
      <c r="I35" s="89">
        <f>I33</f>
        <v>1085.92</v>
      </c>
      <c r="J35" s="89">
        <f>J33</f>
        <v>1553.645</v>
      </c>
      <c r="K35" s="89">
        <f t="shared" ref="K35:P35" si="12">K33</f>
        <v>3962.24</v>
      </c>
      <c r="L35" s="89">
        <f t="shared" si="12"/>
        <v>0</v>
      </c>
      <c r="M35" s="89">
        <f t="shared" si="12"/>
        <v>0</v>
      </c>
      <c r="N35" s="89">
        <f t="shared" si="12"/>
        <v>0</v>
      </c>
      <c r="O35" s="89">
        <f t="shared" si="12"/>
        <v>0</v>
      </c>
      <c r="P35" s="90">
        <f t="shared" si="12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14.345000000000001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14.345000000000001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G18" sqref="G18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151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 t="s">
        <v>133</v>
      </c>
      <c r="C11" s="112"/>
      <c r="D11" s="74">
        <v>14</v>
      </c>
      <c r="E11" s="75">
        <v>11</v>
      </c>
      <c r="F11" s="74">
        <v>2</v>
      </c>
      <c r="G11" s="76">
        <v>58</v>
      </c>
      <c r="H11" s="76" t="str">
        <f t="shared" ref="H11:H16" si="0">IF(D11=8,E11*F11*G11," ")</f>
        <v xml:space="preserve"> </v>
      </c>
      <c r="I11" s="76" t="str">
        <f t="shared" ref="I11:I16" si="1">IF(D11=10,E11*F11*G11," ")</f>
        <v xml:space="preserve"> </v>
      </c>
      <c r="J11" s="76" t="str">
        <f t="shared" ref="J11:J16" si="2">IF(D11=12,E11*F11*G11," ")</f>
        <v xml:space="preserve"> </v>
      </c>
      <c r="K11" s="76">
        <f t="shared" ref="K11:K16" si="3">IF(D11=14,E11*F11*G11," ")</f>
        <v>1276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/>
      <c r="C12" s="112"/>
      <c r="D12" s="74"/>
      <c r="E12" s="75"/>
      <c r="F12" s="74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3" spans="1:16" x14ac:dyDescent="0.25">
      <c r="A13" s="71"/>
      <c r="B13" s="112"/>
      <c r="C13" s="112"/>
      <c r="D13" s="74"/>
      <c r="E13" s="75"/>
      <c r="F13" s="74"/>
      <c r="G13" s="76"/>
      <c r="H13" s="76"/>
      <c r="I13" s="76"/>
      <c r="J13" s="76"/>
      <c r="K13" s="76"/>
      <c r="L13" s="76"/>
      <c r="M13" s="76"/>
      <c r="N13" s="76"/>
      <c r="O13" s="76"/>
      <c r="P13" s="76"/>
    </row>
    <row r="14" spans="1:16" x14ac:dyDescent="0.25">
      <c r="A14" s="71"/>
      <c r="B14" s="112" t="s">
        <v>134</v>
      </c>
      <c r="C14" s="112"/>
      <c r="D14" s="74">
        <v>14</v>
      </c>
      <c r="E14" s="75">
        <v>12</v>
      </c>
      <c r="F14" s="74">
        <v>1</v>
      </c>
      <c r="G14" s="76">
        <v>167</v>
      </c>
      <c r="H14" s="76" t="str">
        <f t="shared" si="0"/>
        <v xml:space="preserve"> </v>
      </c>
      <c r="I14" s="76" t="str">
        <f t="shared" si="1"/>
        <v xml:space="preserve"> </v>
      </c>
      <c r="J14" s="76" t="str">
        <f t="shared" si="2"/>
        <v xml:space="preserve"> </v>
      </c>
      <c r="K14" s="76">
        <f t="shared" si="3"/>
        <v>2004</v>
      </c>
      <c r="L14" s="76" t="str">
        <f t="shared" si="4"/>
        <v xml:space="preserve"> </v>
      </c>
      <c r="M14" s="76" t="str">
        <f t="shared" si="5"/>
        <v xml:space="preserve"> </v>
      </c>
      <c r="N14" s="76" t="str">
        <f t="shared" si="6"/>
        <v xml:space="preserve"> </v>
      </c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134</v>
      </c>
      <c r="C15" s="112"/>
      <c r="D15" s="74">
        <v>8</v>
      </c>
      <c r="E15" s="75">
        <v>835</v>
      </c>
      <c r="F15" s="74">
        <v>1</v>
      </c>
      <c r="G15" s="76">
        <v>1.92</v>
      </c>
      <c r="H15" s="76">
        <f t="shared" si="0"/>
        <v>1603.2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 t="str">
        <f t="shared" si="6"/>
        <v xml:space="preserve"> </v>
      </c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 t="s">
        <v>135</v>
      </c>
      <c r="C16" s="112"/>
      <c r="D16" s="74">
        <v>12</v>
      </c>
      <c r="E16" s="75">
        <v>1296</v>
      </c>
      <c r="F16" s="74">
        <v>1</v>
      </c>
      <c r="G16" s="76">
        <f>5.4*0.25</f>
        <v>1.35</v>
      </c>
      <c r="H16" s="76" t="str">
        <f t="shared" si="0"/>
        <v xml:space="preserve"> </v>
      </c>
      <c r="I16" s="76" t="str">
        <f t="shared" si="1"/>
        <v xml:space="preserve"> </v>
      </c>
      <c r="J16" s="76">
        <f t="shared" si="2"/>
        <v>1749.6000000000001</v>
      </c>
      <c r="K16" s="76" t="str">
        <f t="shared" si="3"/>
        <v xml:space="preserve"> </v>
      </c>
      <c r="L16" s="76" t="str">
        <f t="shared" si="4"/>
        <v xml:space="preserve"> 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 t="s">
        <v>135</v>
      </c>
      <c r="C17" s="112"/>
      <c r="D17" s="74">
        <v>10</v>
      </c>
      <c r="E17" s="75">
        <v>40</v>
      </c>
      <c r="F17" s="74">
        <v>1</v>
      </c>
      <c r="G17" s="76">
        <f>176*0.25</f>
        <v>44</v>
      </c>
      <c r="H17" s="76" t="str">
        <f>IF(D17=8,E17*F17*G17," ")</f>
        <v xml:space="preserve"> </v>
      </c>
      <c r="I17" s="76">
        <f>IF(D17=10,E17*F17*G17," ")</f>
        <v>1760</v>
      </c>
      <c r="J17" s="76" t="str">
        <f>IF(D17=12,E17*F17*G17," ")</f>
        <v xml:space="preserve"> </v>
      </c>
      <c r="K17" s="76" t="str">
        <f>IF(D17=14,E17*F17*G17," ")</f>
        <v xml:space="preserve"> 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 t="s">
        <v>136</v>
      </c>
      <c r="C18" s="112"/>
      <c r="D18" s="74">
        <v>8</v>
      </c>
      <c r="E18" s="75">
        <v>60</v>
      </c>
      <c r="F18" s="74">
        <v>1</v>
      </c>
      <c r="G18" s="76">
        <v>300</v>
      </c>
      <c r="H18" s="76">
        <f t="shared" ref="H18:H26" si="9">IF(D18=8,E18*F18*G18," ")</f>
        <v>18000</v>
      </c>
      <c r="I18" s="76" t="str">
        <f>IF(D18=10,E18*F18*G18," ")</f>
        <v xml:space="preserve"> </v>
      </c>
      <c r="J18" s="76" t="str">
        <f>IF(D18=12,E18*F18*G18," ")</f>
        <v xml:space="preserve"> </v>
      </c>
      <c r="K18" s="76" t="str">
        <f>IF(D18=14,E18*F18*G18," ")</f>
        <v xml:space="preserve"> </v>
      </c>
      <c r="L18" s="76" t="str">
        <f>IF(D18=16,E18*F18*G18," ")</f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/>
      <c r="C19" s="112"/>
      <c r="D19" s="74"/>
      <c r="E19" s="75"/>
      <c r="F19" s="74"/>
      <c r="G19" s="76"/>
      <c r="H19" s="76" t="str">
        <f t="shared" si="9"/>
        <v xml:space="preserve"> </v>
      </c>
      <c r="I19" s="76"/>
      <c r="J19" s="76"/>
      <c r="K19" s="76"/>
      <c r="L19" s="76"/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/>
      <c r="C20" s="112"/>
      <c r="D20" s="74"/>
      <c r="E20" s="75"/>
      <c r="F20" s="74"/>
      <c r="G20" s="76"/>
      <c r="H20" s="76" t="str">
        <f t="shared" si="9"/>
        <v xml:space="preserve"> </v>
      </c>
      <c r="I20" s="76"/>
      <c r="J20" s="76"/>
      <c r="K20" s="76"/>
      <c r="L20" s="76"/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 t="str">
        <f t="shared" si="9"/>
        <v xml:space="preserve"> </v>
      </c>
      <c r="I21" s="76"/>
      <c r="J21" s="76"/>
      <c r="K21" s="76"/>
      <c r="L21" s="76"/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 t="str">
        <f t="shared" si="9"/>
        <v xml:space="preserve"> </v>
      </c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 t="str">
        <f t="shared" si="9"/>
        <v xml:space="preserve"> </v>
      </c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 t="str">
        <f t="shared" si="9"/>
        <v xml:space="preserve"> </v>
      </c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 t="str">
        <f t="shared" si="9"/>
        <v xml:space="preserve"> </v>
      </c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 t="str">
        <f t="shared" si="9"/>
        <v xml:space="preserve"> </v>
      </c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19603.2</v>
      </c>
      <c r="I31" s="78">
        <f t="shared" ref="I31:P31" si="10">SUM(I9:I30)</f>
        <v>1760</v>
      </c>
      <c r="J31" s="78">
        <f t="shared" si="10"/>
        <v>1749.6000000000001</v>
      </c>
      <c r="K31" s="78">
        <f t="shared" si="10"/>
        <v>3280</v>
      </c>
      <c r="L31" s="78">
        <f t="shared" si="10"/>
        <v>0</v>
      </c>
      <c r="M31" s="78">
        <f t="shared" si="10"/>
        <v>0</v>
      </c>
      <c r="N31" s="78">
        <f t="shared" si="10"/>
        <v>0</v>
      </c>
      <c r="O31" s="78">
        <f t="shared" si="10"/>
        <v>0</v>
      </c>
      <c r="P31" s="79">
        <f t="shared" si="10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7743.2640000000001</v>
      </c>
      <c r="I33" s="84">
        <f>ROUND((I31*I32),3)</f>
        <v>1085.92</v>
      </c>
      <c r="J33" s="84">
        <f t="shared" ref="J33:P33" si="11">ROUND((J31*J32),3)</f>
        <v>1553.645</v>
      </c>
      <c r="K33" s="84">
        <f t="shared" si="11"/>
        <v>3962.24</v>
      </c>
      <c r="L33" s="84">
        <f t="shared" si="11"/>
        <v>0</v>
      </c>
      <c r="M33" s="84">
        <f t="shared" si="11"/>
        <v>0</v>
      </c>
      <c r="N33" s="84">
        <f t="shared" si="11"/>
        <v>0</v>
      </c>
      <c r="O33" s="84">
        <f t="shared" si="11"/>
        <v>0</v>
      </c>
      <c r="P33" s="85">
        <f t="shared" si="11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7743.2640000000001</v>
      </c>
      <c r="I35" s="89">
        <f>I33</f>
        <v>1085.92</v>
      </c>
      <c r="J35" s="89">
        <f>J33</f>
        <v>1553.645</v>
      </c>
      <c r="K35" s="89">
        <f t="shared" ref="K35:P35" si="12">K33</f>
        <v>3962.24</v>
      </c>
      <c r="L35" s="89">
        <f t="shared" si="12"/>
        <v>0</v>
      </c>
      <c r="M35" s="89">
        <f t="shared" si="12"/>
        <v>0</v>
      </c>
      <c r="N35" s="89">
        <f t="shared" si="12"/>
        <v>0</v>
      </c>
      <c r="O35" s="89">
        <f t="shared" si="12"/>
        <v>0</v>
      </c>
      <c r="P35" s="90">
        <f t="shared" si="12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14.345000000000001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14.345000000000001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H15" sqref="H15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137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 t="s">
        <v>135</v>
      </c>
      <c r="C11" s="112"/>
      <c r="D11" s="74">
        <v>12</v>
      </c>
      <c r="E11" s="75">
        <v>752</v>
      </c>
      <c r="F11" s="74">
        <v>2</v>
      </c>
      <c r="G11" s="76">
        <v>3.4</v>
      </c>
      <c r="H11" s="76" t="str">
        <f t="shared" ref="H11:H15" si="0">IF(D11=8,E11*F11*G11," ")</f>
        <v xml:space="preserve"> </v>
      </c>
      <c r="I11" s="76" t="str">
        <f t="shared" ref="I11:I15" si="1">IF(D11=10,E11*F11*G11," ")</f>
        <v xml:space="preserve"> </v>
      </c>
      <c r="J11" s="76">
        <f t="shared" ref="J11:J15" si="2">IF(D11=12,E11*F11*G11," ")</f>
        <v>5113.5999999999995</v>
      </c>
      <c r="K11" s="76" t="str">
        <f t="shared" ref="K11:K16" si="3">IF(D11=14,E11*F11*G11," ")</f>
        <v xml:space="preserve"> 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 t="s">
        <v>135</v>
      </c>
      <c r="C12" s="112"/>
      <c r="D12" s="74">
        <v>8</v>
      </c>
      <c r="E12" s="75">
        <v>24</v>
      </c>
      <c r="F12" s="74">
        <v>2</v>
      </c>
      <c r="G12" s="76">
        <v>101.28</v>
      </c>
      <c r="H12" s="76">
        <f t="shared" si="0"/>
        <v>4861.4400000000005</v>
      </c>
      <c r="I12" s="76" t="str">
        <f t="shared" si="1"/>
        <v xml:space="preserve"> </v>
      </c>
      <c r="J12" s="76" t="str">
        <f t="shared" si="2"/>
        <v xml:space="preserve"> </v>
      </c>
      <c r="K12" s="76" t="str">
        <f t="shared" si="3"/>
        <v xml:space="preserve"> </v>
      </c>
      <c r="L12" s="76" t="str">
        <f t="shared" si="4"/>
        <v xml:space="preserve"> </v>
      </c>
      <c r="M12" s="76" t="str">
        <f t="shared" si="5"/>
        <v xml:space="preserve"> </v>
      </c>
      <c r="N12" s="76" t="str">
        <f t="shared" si="6"/>
        <v xml:space="preserve"> </v>
      </c>
      <c r="O12" s="76" t="str">
        <f t="shared" si="7"/>
        <v xml:space="preserve"> </v>
      </c>
      <c r="P12" s="76" t="str">
        <f t="shared" si="8"/>
        <v xml:space="preserve"> </v>
      </c>
    </row>
    <row r="13" spans="1:16" x14ac:dyDescent="0.25">
      <c r="A13" s="71"/>
      <c r="B13" s="112" t="s">
        <v>128</v>
      </c>
      <c r="C13" s="112"/>
      <c r="D13" s="74">
        <v>8</v>
      </c>
      <c r="E13" s="75">
        <v>140</v>
      </c>
      <c r="F13" s="74">
        <v>2</v>
      </c>
      <c r="G13" s="76">
        <v>12</v>
      </c>
      <c r="H13" s="76">
        <f t="shared" si="0"/>
        <v>3360</v>
      </c>
      <c r="I13" s="76" t="str">
        <f t="shared" si="1"/>
        <v xml:space="preserve"> </v>
      </c>
      <c r="J13" s="76" t="str">
        <f t="shared" si="2"/>
        <v xml:space="preserve"> </v>
      </c>
      <c r="K13" s="76" t="str">
        <f t="shared" si="3"/>
        <v xml:space="preserve"> </v>
      </c>
      <c r="L13" s="76" t="str">
        <f t="shared" si="4"/>
        <v xml:space="preserve"> </v>
      </c>
      <c r="M13" s="76" t="str">
        <f t="shared" si="5"/>
        <v xml:space="preserve"> </v>
      </c>
      <c r="N13" s="76" t="str">
        <f t="shared" si="6"/>
        <v xml:space="preserve"> </v>
      </c>
      <c r="O13" s="76" t="str">
        <f t="shared" si="7"/>
        <v xml:space="preserve"> </v>
      </c>
      <c r="P13" s="76" t="str">
        <f t="shared" si="8"/>
        <v xml:space="preserve"> </v>
      </c>
    </row>
    <row r="14" spans="1:16" x14ac:dyDescent="0.25">
      <c r="A14" s="71"/>
      <c r="B14" s="112" t="s">
        <v>128</v>
      </c>
      <c r="C14" s="112"/>
      <c r="D14" s="74">
        <v>8</v>
      </c>
      <c r="E14" s="75">
        <v>47</v>
      </c>
      <c r="F14" s="74">
        <v>2</v>
      </c>
      <c r="G14" s="76">
        <v>38</v>
      </c>
      <c r="H14" s="76">
        <f t="shared" si="0"/>
        <v>3572</v>
      </c>
      <c r="I14" s="76" t="str">
        <f t="shared" si="1"/>
        <v xml:space="preserve"> </v>
      </c>
      <c r="J14" s="76" t="str">
        <f t="shared" si="2"/>
        <v xml:space="preserve"> </v>
      </c>
      <c r="K14" s="76" t="str">
        <f t="shared" si="3"/>
        <v xml:space="preserve"> </v>
      </c>
      <c r="L14" s="76" t="str">
        <f t="shared" si="4"/>
        <v xml:space="preserve"> </v>
      </c>
      <c r="M14" s="76" t="str">
        <f t="shared" si="5"/>
        <v xml:space="preserve"> </v>
      </c>
      <c r="N14" s="76" t="str">
        <f t="shared" si="6"/>
        <v xml:space="preserve"> </v>
      </c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136</v>
      </c>
      <c r="C15" s="112"/>
      <c r="D15" s="74">
        <v>8</v>
      </c>
      <c r="E15" s="75">
        <v>17</v>
      </c>
      <c r="F15" s="74">
        <v>1</v>
      </c>
      <c r="G15" s="76">
        <v>300</v>
      </c>
      <c r="H15" s="76">
        <f t="shared" si="0"/>
        <v>5100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 t="str">
        <f t="shared" si="6"/>
        <v xml:space="preserve"> </v>
      </c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/>
      <c r="C16" s="112"/>
      <c r="D16" s="74"/>
      <c r="E16" s="75"/>
      <c r="F16" s="74"/>
      <c r="G16" s="76"/>
      <c r="H16" s="76"/>
      <c r="I16" s="76"/>
      <c r="J16" s="76"/>
      <c r="K16" s="76" t="str">
        <f t="shared" si="3"/>
        <v xml:space="preserve"> </v>
      </c>
      <c r="L16" s="76" t="str">
        <f t="shared" si="4"/>
        <v xml:space="preserve"> 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/>
      <c r="C17" s="112"/>
      <c r="D17" s="74"/>
      <c r="E17" s="75"/>
      <c r="F17" s="74"/>
      <c r="G17" s="76"/>
      <c r="H17" s="76"/>
      <c r="I17" s="76"/>
      <c r="J17" s="76"/>
      <c r="K17" s="76" t="str">
        <f>IF(D17=14,E17*F17*G17," ")</f>
        <v xml:space="preserve"> 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/>
      <c r="C18" s="112"/>
      <c r="D18" s="74"/>
      <c r="E18" s="75"/>
      <c r="F18" s="74"/>
      <c r="G18" s="76"/>
      <c r="H18" s="76"/>
      <c r="I18" s="76"/>
      <c r="J18" s="76"/>
      <c r="K18" s="76" t="str">
        <f>IF(D18=14,E18*F18*G18," ")</f>
        <v xml:space="preserve"> </v>
      </c>
      <c r="L18" s="76" t="str">
        <f>IF(D18=16,E18*F18*G18," ")</f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/>
      <c r="C19" s="112"/>
      <c r="D19" s="74"/>
      <c r="E19" s="75"/>
      <c r="F19" s="74"/>
      <c r="G19" s="76"/>
      <c r="H19" s="76" t="str">
        <f t="shared" ref="H19:H26" si="9">IF(D19=8,E19*F19*G19," ")</f>
        <v xml:space="preserve"> </v>
      </c>
      <c r="I19" s="76"/>
      <c r="J19" s="76"/>
      <c r="K19" s="76"/>
      <c r="L19" s="76"/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/>
      <c r="C20" s="112"/>
      <c r="D20" s="74"/>
      <c r="E20" s="75"/>
      <c r="F20" s="74"/>
      <c r="G20" s="76"/>
      <c r="H20" s="76" t="str">
        <f t="shared" si="9"/>
        <v xml:space="preserve"> </v>
      </c>
      <c r="I20" s="76"/>
      <c r="J20" s="76"/>
      <c r="K20" s="76"/>
      <c r="L20" s="76"/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 t="str">
        <f t="shared" si="9"/>
        <v xml:space="preserve"> </v>
      </c>
      <c r="I21" s="76"/>
      <c r="J21" s="76"/>
      <c r="K21" s="76"/>
      <c r="L21" s="76"/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 t="str">
        <f t="shared" si="9"/>
        <v xml:space="preserve"> </v>
      </c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 t="str">
        <f t="shared" si="9"/>
        <v xml:space="preserve"> </v>
      </c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 t="str">
        <f t="shared" si="9"/>
        <v xml:space="preserve"> </v>
      </c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 t="str">
        <f t="shared" si="9"/>
        <v xml:space="preserve"> </v>
      </c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 t="str">
        <f t="shared" si="9"/>
        <v xml:space="preserve"> </v>
      </c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16893.440000000002</v>
      </c>
      <c r="I31" s="78">
        <f t="shared" ref="I31:P31" si="10">SUM(I9:I30)</f>
        <v>0</v>
      </c>
      <c r="J31" s="78">
        <f t="shared" si="10"/>
        <v>5113.5999999999995</v>
      </c>
      <c r="K31" s="78">
        <f t="shared" si="10"/>
        <v>0</v>
      </c>
      <c r="L31" s="78">
        <f t="shared" si="10"/>
        <v>0</v>
      </c>
      <c r="M31" s="78">
        <f t="shared" si="10"/>
        <v>0</v>
      </c>
      <c r="N31" s="78">
        <f t="shared" si="10"/>
        <v>0</v>
      </c>
      <c r="O31" s="78">
        <f t="shared" si="10"/>
        <v>0</v>
      </c>
      <c r="P31" s="79">
        <f t="shared" si="10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6672.9089999999997</v>
      </c>
      <c r="I33" s="84">
        <f>ROUND((I31*I32),3)</f>
        <v>0</v>
      </c>
      <c r="J33" s="84">
        <f t="shared" ref="J33:P33" si="11">ROUND((J31*J32),3)</f>
        <v>4540.8770000000004</v>
      </c>
      <c r="K33" s="84">
        <f t="shared" si="11"/>
        <v>0</v>
      </c>
      <c r="L33" s="84">
        <f t="shared" si="11"/>
        <v>0</v>
      </c>
      <c r="M33" s="84">
        <f t="shared" si="11"/>
        <v>0</v>
      </c>
      <c r="N33" s="84">
        <f t="shared" si="11"/>
        <v>0</v>
      </c>
      <c r="O33" s="84">
        <f t="shared" si="11"/>
        <v>0</v>
      </c>
      <c r="P33" s="85">
        <f t="shared" si="11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6672.9089999999997</v>
      </c>
      <c r="I35" s="89">
        <f>I33</f>
        <v>0</v>
      </c>
      <c r="J35" s="89">
        <f>J33</f>
        <v>4540.8770000000004</v>
      </c>
      <c r="K35" s="89">
        <f t="shared" ref="K35:P35" si="12">K33</f>
        <v>0</v>
      </c>
      <c r="L35" s="89">
        <f t="shared" si="12"/>
        <v>0</v>
      </c>
      <c r="M35" s="89">
        <f t="shared" si="12"/>
        <v>0</v>
      </c>
      <c r="N35" s="89">
        <f t="shared" si="12"/>
        <v>0</v>
      </c>
      <c r="O35" s="89">
        <f t="shared" si="12"/>
        <v>0</v>
      </c>
      <c r="P35" s="90">
        <f t="shared" si="12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11.214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11.214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Normal="100" workbookViewId="0">
      <selection activeCell="I19" sqref="I19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7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7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7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7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7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7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7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7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7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7" x14ac:dyDescent="0.25">
      <c r="A10" s="71"/>
      <c r="B10" s="118" t="s">
        <v>140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7" x14ac:dyDescent="0.25">
      <c r="A11" s="71"/>
      <c r="B11" s="112" t="s">
        <v>142</v>
      </c>
      <c r="C11" s="112"/>
      <c r="D11" s="74">
        <v>14</v>
      </c>
      <c r="E11" s="75">
        <v>1200</v>
      </c>
      <c r="F11" s="74">
        <v>1</v>
      </c>
      <c r="G11" s="76">
        <v>4</v>
      </c>
      <c r="H11" s="76" t="str">
        <f t="shared" ref="H11:H17" si="0">IF(D11=8,E11*F11*G11," ")</f>
        <v xml:space="preserve"> </v>
      </c>
      <c r="I11" s="76" t="str">
        <f t="shared" ref="I11:I20" si="1">IF(D11=10,E11*F11*G11," ")</f>
        <v xml:space="preserve"> </v>
      </c>
      <c r="J11" s="76" t="str">
        <f t="shared" ref="J11:J17" si="2">IF(D11=12,E11*F11*G11," ")</f>
        <v xml:space="preserve"> </v>
      </c>
      <c r="K11" s="76">
        <f t="shared" ref="K11:K16" si="3">IF(D11=14,E11*F11*G11," ")</f>
        <v>4800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  <c r="Q11">
        <f>0.4*0.6*120*4</f>
        <v>115.19999999999999</v>
      </c>
    </row>
    <row r="12" spans="1:17" x14ac:dyDescent="0.25">
      <c r="A12" s="71"/>
      <c r="B12" s="112" t="s">
        <v>126</v>
      </c>
      <c r="C12" s="112"/>
      <c r="D12" s="74">
        <v>8</v>
      </c>
      <c r="E12" s="75">
        <v>1920</v>
      </c>
      <c r="F12" s="74">
        <v>1</v>
      </c>
      <c r="G12" s="76">
        <v>1.68</v>
      </c>
      <c r="H12" s="76">
        <f t="shared" si="0"/>
        <v>3225.6</v>
      </c>
      <c r="I12" s="76" t="str">
        <f t="shared" si="1"/>
        <v xml:space="preserve"> </v>
      </c>
      <c r="J12" s="76" t="str">
        <f t="shared" si="2"/>
        <v xml:space="preserve"> </v>
      </c>
      <c r="K12" s="76" t="str">
        <f t="shared" si="3"/>
        <v xml:space="preserve"> </v>
      </c>
      <c r="L12" s="76" t="str">
        <f t="shared" si="4"/>
        <v xml:space="preserve"> </v>
      </c>
      <c r="M12" s="76" t="str">
        <f t="shared" si="5"/>
        <v xml:space="preserve"> </v>
      </c>
      <c r="N12" s="76" t="str">
        <f t="shared" si="6"/>
        <v xml:space="preserve"> </v>
      </c>
      <c r="O12" s="76" t="str">
        <f t="shared" si="7"/>
        <v xml:space="preserve"> </v>
      </c>
      <c r="P12" s="76" t="str">
        <f t="shared" si="8"/>
        <v xml:space="preserve"> </v>
      </c>
    </row>
    <row r="13" spans="1:17" x14ac:dyDescent="0.25">
      <c r="A13" s="71"/>
      <c r="B13" s="112" t="s">
        <v>143</v>
      </c>
      <c r="C13" s="112"/>
      <c r="D13" s="74">
        <v>20</v>
      </c>
      <c r="E13" s="75">
        <v>6000</v>
      </c>
      <c r="F13" s="74">
        <v>1</v>
      </c>
      <c r="G13" s="76">
        <v>5</v>
      </c>
      <c r="H13" s="76" t="str">
        <f t="shared" si="0"/>
        <v xml:space="preserve"> </v>
      </c>
      <c r="I13" s="76" t="str">
        <f t="shared" si="1"/>
        <v xml:space="preserve"> </v>
      </c>
      <c r="J13" s="76" t="str">
        <f t="shared" si="2"/>
        <v xml:space="preserve"> </v>
      </c>
      <c r="K13" s="76" t="str">
        <f t="shared" si="3"/>
        <v xml:space="preserve"> </v>
      </c>
      <c r="L13" s="76" t="str">
        <f t="shared" si="4"/>
        <v xml:space="preserve"> </v>
      </c>
      <c r="M13" s="76" t="str">
        <f t="shared" si="5"/>
        <v xml:space="preserve"> </v>
      </c>
      <c r="N13" s="76">
        <f>IF(D13=20,E$13*F13*G13," ")</f>
        <v>30000</v>
      </c>
      <c r="O13" s="76" t="str">
        <f t="shared" si="7"/>
        <v xml:space="preserve"> </v>
      </c>
      <c r="P13" s="76" t="str">
        <f t="shared" si="8"/>
        <v xml:space="preserve"> </v>
      </c>
      <c r="Q13">
        <f>30*50*1</f>
        <v>1500</v>
      </c>
    </row>
    <row r="14" spans="1:17" x14ac:dyDescent="0.25">
      <c r="A14" s="71"/>
      <c r="B14" s="112" t="s">
        <v>144</v>
      </c>
      <c r="C14" s="112"/>
      <c r="D14" s="74">
        <v>20</v>
      </c>
      <c r="E14" s="75">
        <v>250</v>
      </c>
      <c r="F14" s="74">
        <v>2</v>
      </c>
      <c r="G14" s="76">
        <v>33</v>
      </c>
      <c r="H14" s="76" t="str">
        <f t="shared" si="0"/>
        <v xml:space="preserve"> </v>
      </c>
      <c r="I14" s="76" t="str">
        <f t="shared" si="1"/>
        <v xml:space="preserve"> </v>
      </c>
      <c r="J14" s="76" t="str">
        <f t="shared" si="2"/>
        <v xml:space="preserve"> </v>
      </c>
      <c r="K14" s="76" t="str">
        <f t="shared" si="3"/>
        <v xml:space="preserve"> </v>
      </c>
      <c r="L14" s="76" t="str">
        <f t="shared" si="4"/>
        <v xml:space="preserve"> </v>
      </c>
      <c r="M14" s="76" t="str">
        <f t="shared" si="5"/>
        <v xml:space="preserve"> </v>
      </c>
      <c r="N14" s="76">
        <f>IF(D14=20,E$14*F14*G14," ")</f>
        <v>16500</v>
      </c>
      <c r="O14" s="76" t="str">
        <f t="shared" si="7"/>
        <v xml:space="preserve"> </v>
      </c>
      <c r="P14" s="76" t="str">
        <f t="shared" si="8"/>
        <v xml:space="preserve"> </v>
      </c>
    </row>
    <row r="15" spans="1:17" x14ac:dyDescent="0.25">
      <c r="A15" s="71"/>
      <c r="B15" s="112" t="s">
        <v>144</v>
      </c>
      <c r="C15" s="112"/>
      <c r="D15" s="74">
        <v>20</v>
      </c>
      <c r="E15" s="75">
        <v>150</v>
      </c>
      <c r="F15" s="74">
        <v>1</v>
      </c>
      <c r="G15" s="76">
        <v>55</v>
      </c>
      <c r="H15" s="76" t="str">
        <f t="shared" si="0"/>
        <v xml:space="preserve"> </v>
      </c>
      <c r="I15" s="76" t="str">
        <f t="shared" si="1"/>
        <v xml:space="preserve"> </v>
      </c>
      <c r="J15" s="76" t="str">
        <f t="shared" si="2"/>
        <v xml:space="preserve"> </v>
      </c>
      <c r="K15" s="76" t="str">
        <f t="shared" si="3"/>
        <v xml:space="preserve"> </v>
      </c>
      <c r="L15" s="76" t="str">
        <f t="shared" si="4"/>
        <v xml:space="preserve"> </v>
      </c>
      <c r="M15" s="76" t="str">
        <f t="shared" si="5"/>
        <v xml:space="preserve"> </v>
      </c>
      <c r="N15" s="76">
        <f>IF(D15=20,E$15*F15*G15," ")</f>
        <v>8250</v>
      </c>
      <c r="O15" s="76" t="str">
        <f t="shared" si="7"/>
        <v xml:space="preserve"> </v>
      </c>
      <c r="P15" s="76" t="str">
        <f t="shared" si="8"/>
        <v xml:space="preserve"> </v>
      </c>
    </row>
    <row r="16" spans="1:17" x14ac:dyDescent="0.25">
      <c r="A16" s="71"/>
      <c r="B16" s="112" t="s">
        <v>162</v>
      </c>
      <c r="C16" s="112"/>
      <c r="D16" s="74">
        <v>8</v>
      </c>
      <c r="E16" s="75">
        <v>120</v>
      </c>
      <c r="F16" s="74">
        <v>2</v>
      </c>
      <c r="G16" s="76">
        <v>55</v>
      </c>
      <c r="H16" s="76">
        <f t="shared" si="0"/>
        <v>13200</v>
      </c>
      <c r="I16" s="76" t="str">
        <f t="shared" si="1"/>
        <v xml:space="preserve"> </v>
      </c>
      <c r="J16" s="76" t="str">
        <f t="shared" si="2"/>
        <v xml:space="preserve"> </v>
      </c>
      <c r="K16" s="76" t="str">
        <f t="shared" si="3"/>
        <v xml:space="preserve"> </v>
      </c>
      <c r="L16" s="76" t="str">
        <f t="shared" si="4"/>
        <v xml:space="preserve"> </v>
      </c>
      <c r="M16" s="76" t="str">
        <f t="shared" si="5"/>
        <v xml:space="preserve"> </v>
      </c>
      <c r="N16" s="76" t="str">
        <f t="shared" si="6"/>
        <v xml:space="preserve"> </v>
      </c>
      <c r="O16" s="76" t="str">
        <f t="shared" si="7"/>
        <v xml:space="preserve"> </v>
      </c>
      <c r="P16" s="76" t="str">
        <f t="shared" si="8"/>
        <v xml:space="preserve"> </v>
      </c>
      <c r="Q16">
        <f>30*50*0.2*2</f>
        <v>600</v>
      </c>
    </row>
    <row r="17" spans="1:17" x14ac:dyDescent="0.25">
      <c r="A17" s="71"/>
      <c r="B17" s="112" t="s">
        <v>162</v>
      </c>
      <c r="C17" s="112"/>
      <c r="D17" s="74">
        <v>8</v>
      </c>
      <c r="E17" s="75">
        <v>200</v>
      </c>
      <c r="F17" s="74">
        <v>2</v>
      </c>
      <c r="G17" s="76">
        <v>33</v>
      </c>
      <c r="H17" s="76">
        <f t="shared" si="0"/>
        <v>13200</v>
      </c>
      <c r="I17" s="76" t="str">
        <f t="shared" si="1"/>
        <v xml:space="preserve"> </v>
      </c>
      <c r="J17" s="76" t="str">
        <f t="shared" si="2"/>
        <v xml:space="preserve"> </v>
      </c>
      <c r="K17" s="76" t="str">
        <f>IF(D17=14,E17*F17*G17," ")</f>
        <v xml:space="preserve"> </v>
      </c>
      <c r="L17" s="76" t="str">
        <f>IF(D17=16,E17*F17*G17," ")</f>
        <v xml:space="preserve"> </v>
      </c>
      <c r="M17" s="76" t="str">
        <f>IF(D17=18,E17*F17*G17," ")</f>
        <v xml:space="preserve"> </v>
      </c>
      <c r="N17" s="76" t="str">
        <f>IF(D17=20,E$10*F17*G17," ")</f>
        <v xml:space="preserve"> </v>
      </c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7" x14ac:dyDescent="0.25">
      <c r="A18" s="71"/>
      <c r="B18" s="112" t="s">
        <v>145</v>
      </c>
      <c r="C18" s="112"/>
      <c r="D18" s="74">
        <v>14</v>
      </c>
      <c r="E18" s="75">
        <v>10</v>
      </c>
      <c r="F18" s="74">
        <v>1</v>
      </c>
      <c r="G18" s="76">
        <v>750</v>
      </c>
      <c r="H18" s="76"/>
      <c r="I18" s="76" t="str">
        <f t="shared" si="1"/>
        <v xml:space="preserve"> </v>
      </c>
      <c r="J18" s="76"/>
      <c r="K18" s="76">
        <f>IF(D18=14,E18*F18*G18," ")</f>
        <v>7500</v>
      </c>
      <c r="L18" s="76" t="str">
        <f>IF(D18=16,E18*F18*G18," ")</f>
        <v xml:space="preserve"> </v>
      </c>
      <c r="M18" s="76" t="str">
        <f t="shared" si="5"/>
        <v xml:space="preserve"> </v>
      </c>
      <c r="N18" s="76" t="str">
        <f t="shared" si="6"/>
        <v xml:space="preserve"> </v>
      </c>
      <c r="O18" s="76" t="str">
        <f t="shared" si="7"/>
        <v xml:space="preserve"> </v>
      </c>
      <c r="P18" s="76" t="str">
        <f t="shared" si="8"/>
        <v xml:space="preserve"> </v>
      </c>
      <c r="Q18">
        <f>0.4*0.6*700</f>
        <v>168</v>
      </c>
    </row>
    <row r="19" spans="1:17" x14ac:dyDescent="0.25">
      <c r="A19" s="71"/>
      <c r="B19" s="112" t="s">
        <v>146</v>
      </c>
      <c r="C19" s="112"/>
      <c r="D19" s="74">
        <v>10</v>
      </c>
      <c r="E19" s="75">
        <v>3500</v>
      </c>
      <c r="F19" s="74">
        <v>1</v>
      </c>
      <c r="G19" s="76">
        <v>1.68</v>
      </c>
      <c r="H19" s="76" t="str">
        <f t="shared" ref="H19:H26" si="9">IF(D19=8,E19*F19*G19," ")</f>
        <v xml:space="preserve"> </v>
      </c>
      <c r="I19" s="76">
        <f t="shared" si="1"/>
        <v>5880</v>
      </c>
      <c r="J19" s="76"/>
      <c r="K19" s="76" t="str">
        <f>IF(D19=14,E19*F19*G19," ")</f>
        <v xml:space="preserve"> </v>
      </c>
      <c r="L19" s="76" t="str">
        <f>IF(D19=16,E19*F19*G19," ")</f>
        <v xml:space="preserve"> </v>
      </c>
      <c r="M19" s="76" t="str">
        <f t="shared" si="5"/>
        <v xml:space="preserve"> </v>
      </c>
      <c r="N19" s="76" t="str">
        <f t="shared" si="6"/>
        <v xml:space="preserve"> </v>
      </c>
      <c r="O19" s="76" t="str">
        <f t="shared" si="7"/>
        <v xml:space="preserve"> </v>
      </c>
      <c r="P19" s="76" t="str">
        <f t="shared" si="8"/>
        <v xml:space="preserve"> </v>
      </c>
    </row>
    <row r="20" spans="1:17" x14ac:dyDescent="0.25">
      <c r="A20" s="71"/>
      <c r="B20" s="112"/>
      <c r="C20" s="112"/>
      <c r="D20" s="74"/>
      <c r="E20" s="75"/>
      <c r="F20" s="74"/>
      <c r="G20" s="76"/>
      <c r="H20" s="76" t="str">
        <f t="shared" si="9"/>
        <v xml:space="preserve"> </v>
      </c>
      <c r="I20" s="76" t="str">
        <f t="shared" si="1"/>
        <v xml:space="preserve"> </v>
      </c>
      <c r="J20" s="76"/>
      <c r="K20" s="76"/>
      <c r="L20" s="76"/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  <c r="Q20">
        <f>SUM(Q11:Q18)</f>
        <v>2383.1999999999998</v>
      </c>
    </row>
    <row r="21" spans="1:17" x14ac:dyDescent="0.25">
      <c r="A21" s="71"/>
      <c r="B21" s="112"/>
      <c r="C21" s="112"/>
      <c r="D21" s="74"/>
      <c r="E21" s="75"/>
      <c r="F21" s="74"/>
      <c r="G21" s="76"/>
      <c r="H21" s="76" t="str">
        <f t="shared" si="9"/>
        <v xml:space="preserve"> </v>
      </c>
      <c r="I21" s="76"/>
      <c r="J21" s="76"/>
      <c r="K21" s="76"/>
      <c r="L21" s="76"/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7" x14ac:dyDescent="0.25">
      <c r="A22" s="71"/>
      <c r="B22" s="112"/>
      <c r="C22" s="112"/>
      <c r="D22" s="74"/>
      <c r="E22" s="75"/>
      <c r="F22" s="74"/>
      <c r="G22" s="76"/>
      <c r="H22" s="76" t="str">
        <f t="shared" si="9"/>
        <v xml:space="preserve"> </v>
      </c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7" x14ac:dyDescent="0.25">
      <c r="A23" s="71"/>
      <c r="B23" s="118"/>
      <c r="C23" s="118"/>
      <c r="D23" s="74"/>
      <c r="E23" s="75"/>
      <c r="F23" s="74"/>
      <c r="G23" s="76"/>
      <c r="H23" s="76" t="str">
        <f t="shared" si="9"/>
        <v xml:space="preserve"> </v>
      </c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7" x14ac:dyDescent="0.25">
      <c r="A24" s="71"/>
      <c r="B24" s="112"/>
      <c r="C24" s="112"/>
      <c r="D24" s="74"/>
      <c r="E24" s="75"/>
      <c r="F24" s="74"/>
      <c r="G24" s="76"/>
      <c r="H24" s="76" t="str">
        <f t="shared" si="9"/>
        <v xml:space="preserve"> </v>
      </c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7" x14ac:dyDescent="0.25">
      <c r="A25" s="71"/>
      <c r="B25" s="112"/>
      <c r="C25" s="112"/>
      <c r="D25" s="74"/>
      <c r="E25" s="75"/>
      <c r="F25" s="74"/>
      <c r="G25" s="76"/>
      <c r="H25" s="76" t="str">
        <f t="shared" si="9"/>
        <v xml:space="preserve"> </v>
      </c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7" x14ac:dyDescent="0.25">
      <c r="A26" s="71"/>
      <c r="B26" s="112"/>
      <c r="C26" s="112"/>
      <c r="D26" s="74"/>
      <c r="E26" s="75"/>
      <c r="F26" s="74"/>
      <c r="G26" s="76"/>
      <c r="H26" s="76" t="str">
        <f t="shared" si="9"/>
        <v xml:space="preserve"> </v>
      </c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7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7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7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7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7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29625.599999999999</v>
      </c>
      <c r="I31" s="78">
        <f t="shared" ref="I31:P31" si="10">SUM(I9:I30)</f>
        <v>5880</v>
      </c>
      <c r="J31" s="78">
        <f t="shared" si="10"/>
        <v>0</v>
      </c>
      <c r="K31" s="78">
        <f t="shared" si="10"/>
        <v>12300</v>
      </c>
      <c r="L31" s="78">
        <f t="shared" si="10"/>
        <v>0</v>
      </c>
      <c r="M31" s="78">
        <f t="shared" si="10"/>
        <v>0</v>
      </c>
      <c r="N31" s="78">
        <f t="shared" si="10"/>
        <v>54750</v>
      </c>
      <c r="O31" s="78">
        <f t="shared" si="10"/>
        <v>0</v>
      </c>
      <c r="P31" s="79">
        <f t="shared" si="10"/>
        <v>0</v>
      </c>
    </row>
    <row r="32" spans="1:17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11702.111999999999</v>
      </c>
      <c r="I33" s="84">
        <f>ROUND((I31*I32),3)</f>
        <v>3627.96</v>
      </c>
      <c r="J33" s="84">
        <f t="shared" ref="J33:P33" si="11">ROUND((J31*J32),3)</f>
        <v>0</v>
      </c>
      <c r="K33" s="84">
        <f t="shared" si="11"/>
        <v>14858.4</v>
      </c>
      <c r="L33" s="84">
        <f t="shared" si="11"/>
        <v>0</v>
      </c>
      <c r="M33" s="84">
        <f t="shared" si="11"/>
        <v>0</v>
      </c>
      <c r="N33" s="84">
        <f t="shared" si="11"/>
        <v>135013.5</v>
      </c>
      <c r="O33" s="84">
        <f t="shared" si="11"/>
        <v>0</v>
      </c>
      <c r="P33" s="85">
        <f t="shared" si="11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11702.111999999999</v>
      </c>
      <c r="I35" s="89">
        <f>I33</f>
        <v>3627.96</v>
      </c>
      <c r="J35" s="89">
        <f>J33</f>
        <v>0</v>
      </c>
      <c r="K35" s="89">
        <f t="shared" ref="K35:P35" si="12">K33</f>
        <v>14858.4</v>
      </c>
      <c r="L35" s="89">
        <f t="shared" si="12"/>
        <v>0</v>
      </c>
      <c r="M35" s="89">
        <f t="shared" si="12"/>
        <v>0</v>
      </c>
      <c r="N35" s="89">
        <f t="shared" si="12"/>
        <v>135013.5</v>
      </c>
      <c r="O35" s="89">
        <f t="shared" si="12"/>
        <v>0</v>
      </c>
      <c r="P35" s="90">
        <f t="shared" si="12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165.202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165.202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I16" sqref="I16"/>
    </sheetView>
  </sheetViews>
  <sheetFormatPr defaultRowHeight="15" x14ac:dyDescent="0.25"/>
  <cols>
    <col min="1" max="1" width="8" customWidth="1"/>
    <col min="3" max="3" width="21.140625" customWidth="1"/>
    <col min="4" max="4" width="25.42578125" customWidth="1"/>
    <col min="5" max="5" width="16.140625" customWidth="1"/>
    <col min="6" max="6" width="21.42578125" customWidth="1"/>
  </cols>
  <sheetData>
    <row r="1" spans="1:16" ht="15.75" x14ac:dyDescent="0.25">
      <c r="A1" s="106" t="s">
        <v>94</v>
      </c>
      <c r="B1" s="107"/>
      <c r="C1" s="107"/>
      <c r="D1" s="107"/>
      <c r="E1" s="108"/>
      <c r="F1" s="107"/>
      <c r="G1" s="107"/>
      <c r="H1" s="108"/>
      <c r="I1" s="108"/>
      <c r="J1" s="108"/>
      <c r="K1" s="108"/>
      <c r="L1" s="108"/>
      <c r="M1" s="108"/>
      <c r="N1" s="108"/>
      <c r="O1" s="108"/>
      <c r="P1" s="109"/>
    </row>
    <row r="2" spans="1:16" ht="15.75" x14ac:dyDescent="0.25">
      <c r="A2" s="50"/>
      <c r="B2" s="51" t="s">
        <v>95</v>
      </c>
      <c r="C2" s="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/>
      <c r="O2" s="111"/>
      <c r="P2" s="52"/>
    </row>
    <row r="3" spans="1:16" ht="15.75" x14ac:dyDescent="0.25">
      <c r="A3" s="50"/>
      <c r="B3" s="51" t="s">
        <v>96</v>
      </c>
      <c r="C3" s="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11"/>
      <c r="P3" s="53"/>
    </row>
    <row r="4" spans="1:16" ht="15.75" x14ac:dyDescent="0.25">
      <c r="A4" s="50"/>
      <c r="B4" s="54" t="s">
        <v>97</v>
      </c>
      <c r="C4" s="54" t="str">
        <f>+'[1]demir '!B3</f>
        <v>İHALE BEDELİ :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104" t="s">
        <v>98</v>
      </c>
      <c r="O4" s="105"/>
      <c r="P4" s="55"/>
    </row>
    <row r="5" spans="1:16" ht="15.75" x14ac:dyDescent="0.25">
      <c r="A5" s="50"/>
      <c r="B5" s="51" t="s">
        <v>131</v>
      </c>
      <c r="C5" s="51"/>
      <c r="D5" s="56"/>
      <c r="E5" s="57"/>
      <c r="F5" s="57"/>
      <c r="G5" s="57"/>
      <c r="H5" s="57"/>
      <c r="I5" s="57"/>
      <c r="J5" s="57"/>
      <c r="K5" s="57"/>
      <c r="L5" s="57"/>
      <c r="M5" s="57"/>
      <c r="N5" s="104" t="s">
        <v>99</v>
      </c>
      <c r="O5" s="105"/>
      <c r="P5" s="58"/>
    </row>
    <row r="6" spans="1:16" x14ac:dyDescent="0.25">
      <c r="A6" s="113"/>
      <c r="B6" s="114"/>
      <c r="C6" s="114"/>
      <c r="D6" s="114"/>
      <c r="E6" s="114"/>
      <c r="F6" s="114"/>
      <c r="G6" s="115"/>
      <c r="H6" s="116" t="s">
        <v>3</v>
      </c>
      <c r="I6" s="117"/>
      <c r="J6" s="117"/>
      <c r="K6" s="117"/>
      <c r="L6" s="117"/>
      <c r="M6" s="117"/>
      <c r="N6" s="117"/>
      <c r="O6" s="117"/>
      <c r="P6" s="59"/>
    </row>
    <row r="7" spans="1:16" x14ac:dyDescent="0.25">
      <c r="A7" s="60" t="s">
        <v>100</v>
      </c>
      <c r="B7" s="61" t="s">
        <v>101</v>
      </c>
      <c r="C7" s="61"/>
      <c r="D7" s="62" t="s">
        <v>102</v>
      </c>
      <c r="E7" s="62" t="s">
        <v>103</v>
      </c>
      <c r="F7" s="62" t="s">
        <v>104</v>
      </c>
      <c r="G7" s="62" t="s">
        <v>105</v>
      </c>
      <c r="H7" s="61">
        <v>8</v>
      </c>
      <c r="I7" s="62">
        <v>10</v>
      </c>
      <c r="J7" s="62">
        <v>12</v>
      </c>
      <c r="K7" s="62">
        <v>14</v>
      </c>
      <c r="L7" s="62">
        <v>16</v>
      </c>
      <c r="M7" s="62">
        <v>18</v>
      </c>
      <c r="N7" s="62">
        <v>20</v>
      </c>
      <c r="O7" s="63">
        <v>22</v>
      </c>
      <c r="P7" s="64">
        <v>24</v>
      </c>
    </row>
    <row r="8" spans="1:16" x14ac:dyDescent="0.25">
      <c r="A8" s="65"/>
      <c r="B8" s="66" t="s">
        <v>106</v>
      </c>
      <c r="C8" s="67" t="s">
        <v>107</v>
      </c>
      <c r="D8" s="68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x14ac:dyDescent="0.25">
      <c r="A9" s="71"/>
      <c r="B9" s="72"/>
      <c r="C9" s="73"/>
      <c r="D9" s="74"/>
      <c r="E9" s="75"/>
      <c r="F9" s="74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5">
      <c r="A10" s="71"/>
      <c r="B10" s="118" t="s">
        <v>150</v>
      </c>
      <c r="C10" s="118"/>
      <c r="D10" s="74"/>
      <c r="E10" s="75"/>
      <c r="F10" s="74"/>
      <c r="G10" s="76"/>
      <c r="H10" s="76" t="str">
        <f>IF(D10=8,E10*F10*G10," ")</f>
        <v xml:space="preserve"> </v>
      </c>
      <c r="I10" s="76" t="str">
        <f>IF(D10=10,E10*F10*G10," ")</f>
        <v xml:space="preserve"> </v>
      </c>
      <c r="J10" s="76" t="str">
        <f>IF(D10=12,E10*F10*G10," ")</f>
        <v xml:space="preserve"> </v>
      </c>
      <c r="K10" s="76" t="str">
        <f>IF(D10=14,E10*F10*G10," ")</f>
        <v xml:space="preserve"> </v>
      </c>
      <c r="L10" s="76" t="str">
        <f>IF(D10=16,E10*F10*G10," ")</f>
        <v xml:space="preserve"> </v>
      </c>
      <c r="M10" s="76" t="str">
        <f>IF(D10=18,E10*F10*G10," ")</f>
        <v xml:space="preserve"> </v>
      </c>
      <c r="N10" s="76" t="str">
        <f>IF(D10=20,E$10*F10*G10," ")</f>
        <v xml:space="preserve"> </v>
      </c>
      <c r="O10" s="76" t="str">
        <f>IF(D10=22,E10*F10*G10," ")</f>
        <v xml:space="preserve"> </v>
      </c>
      <c r="P10" s="76" t="str">
        <f>IF(D10=24,E10*F10*G10," ")</f>
        <v xml:space="preserve"> </v>
      </c>
    </row>
    <row r="11" spans="1:16" x14ac:dyDescent="0.25">
      <c r="A11" s="71"/>
      <c r="B11" s="112" t="s">
        <v>149</v>
      </c>
      <c r="C11" s="112"/>
      <c r="D11" s="74">
        <v>12</v>
      </c>
      <c r="E11" s="75">
        <v>150</v>
      </c>
      <c r="F11" s="74">
        <v>1</v>
      </c>
      <c r="G11" s="76">
        <v>21.5</v>
      </c>
      <c r="H11" s="76" t="str">
        <f t="shared" ref="H11" si="0">IF(D11=8,E11*F11*G11," ")</f>
        <v xml:space="preserve"> </v>
      </c>
      <c r="I11" s="76" t="str">
        <f t="shared" ref="I11:I20" si="1">IF(D11=10,E11*F11*G11," ")</f>
        <v xml:space="preserve"> </v>
      </c>
      <c r="J11" s="76">
        <f t="shared" ref="J11:J13" si="2">IF(D11=12,E11*F11*G11," ")</f>
        <v>3225</v>
      </c>
      <c r="K11" s="76" t="str">
        <f t="shared" ref="K11:K16" si="3">IF(D11=14,E11*F11*G11," ")</f>
        <v xml:space="preserve"> </v>
      </c>
      <c r="L11" s="76" t="str">
        <f t="shared" ref="L11:L30" si="4">IF(D11=16,E11*F11*G11," ")</f>
        <v xml:space="preserve"> </v>
      </c>
      <c r="M11" s="76" t="str">
        <f t="shared" ref="M11:M30" si="5">IF(D11=18,E11*F11*G11," ")</f>
        <v xml:space="preserve"> </v>
      </c>
      <c r="N11" s="76" t="str">
        <f t="shared" ref="N11:N30" si="6">IF(D11=20,E$10*F11*G11," ")</f>
        <v xml:space="preserve"> </v>
      </c>
      <c r="O11" s="76" t="str">
        <f t="shared" ref="O11:O30" si="7">IF(D11=22,E11*F11*G11," ")</f>
        <v xml:space="preserve"> </v>
      </c>
      <c r="P11" s="76" t="str">
        <f t="shared" ref="P11:P30" si="8">IF(D11=24,E11*F11*G11," ")</f>
        <v xml:space="preserve"> </v>
      </c>
    </row>
    <row r="12" spans="1:16" x14ac:dyDescent="0.25">
      <c r="A12" s="71"/>
      <c r="B12" s="112"/>
      <c r="C12" s="112"/>
      <c r="D12" s="74">
        <v>12</v>
      </c>
      <c r="E12" s="75">
        <v>100</v>
      </c>
      <c r="F12" s="74">
        <v>1</v>
      </c>
      <c r="G12" s="76">
        <v>32.5</v>
      </c>
      <c r="H12" s="76"/>
      <c r="I12" s="76" t="str">
        <f t="shared" si="1"/>
        <v xml:space="preserve"> </v>
      </c>
      <c r="J12" s="76">
        <f t="shared" si="2"/>
        <v>3250</v>
      </c>
      <c r="K12" s="76" t="str">
        <f t="shared" si="3"/>
        <v xml:space="preserve"> </v>
      </c>
      <c r="L12" s="76"/>
      <c r="M12" s="76"/>
      <c r="N12" s="76"/>
      <c r="O12" s="76" t="str">
        <f t="shared" si="7"/>
        <v xml:space="preserve"> </v>
      </c>
      <c r="P12" s="76" t="str">
        <f t="shared" si="8"/>
        <v xml:space="preserve"> </v>
      </c>
    </row>
    <row r="13" spans="1:16" x14ac:dyDescent="0.25">
      <c r="A13" s="71"/>
      <c r="B13" s="112" t="s">
        <v>163</v>
      </c>
      <c r="C13" s="112"/>
      <c r="D13" s="74">
        <v>12</v>
      </c>
      <c r="E13" s="75">
        <v>1280</v>
      </c>
      <c r="F13" s="74">
        <v>1</v>
      </c>
      <c r="G13" s="76">
        <v>1.5</v>
      </c>
      <c r="H13" s="76"/>
      <c r="I13" s="76" t="str">
        <f t="shared" si="1"/>
        <v xml:space="preserve"> </v>
      </c>
      <c r="J13" s="76">
        <f t="shared" si="2"/>
        <v>1920</v>
      </c>
      <c r="K13" s="76" t="str">
        <f t="shared" si="3"/>
        <v xml:space="preserve"> </v>
      </c>
      <c r="L13" s="76"/>
      <c r="M13" s="76"/>
      <c r="N13" s="76"/>
      <c r="O13" s="76" t="str">
        <f t="shared" si="7"/>
        <v xml:space="preserve"> </v>
      </c>
      <c r="P13" s="76" t="str">
        <f t="shared" si="8"/>
        <v xml:space="preserve"> </v>
      </c>
    </row>
    <row r="14" spans="1:16" x14ac:dyDescent="0.25">
      <c r="A14" s="71"/>
      <c r="B14" s="112"/>
      <c r="C14" s="112"/>
      <c r="D14" s="74">
        <v>10</v>
      </c>
      <c r="E14" s="75">
        <v>12</v>
      </c>
      <c r="F14" s="74">
        <v>1</v>
      </c>
      <c r="G14" s="76">
        <v>173</v>
      </c>
      <c r="H14" s="76"/>
      <c r="I14" s="76">
        <f t="shared" si="1"/>
        <v>2076</v>
      </c>
      <c r="J14" s="76"/>
      <c r="K14" s="76" t="str">
        <f t="shared" si="3"/>
        <v xml:space="preserve"> </v>
      </c>
      <c r="L14" s="76"/>
      <c r="M14" s="76"/>
      <c r="N14" s="76"/>
      <c r="O14" s="76" t="str">
        <f t="shared" si="7"/>
        <v xml:space="preserve"> </v>
      </c>
      <c r="P14" s="76" t="str">
        <f t="shared" si="8"/>
        <v xml:space="preserve"> </v>
      </c>
    </row>
    <row r="15" spans="1:16" x14ac:dyDescent="0.25">
      <c r="A15" s="71"/>
      <c r="B15" s="112" t="s">
        <v>164</v>
      </c>
      <c r="C15" s="112"/>
      <c r="D15" s="74">
        <v>14</v>
      </c>
      <c r="E15" s="75">
        <v>10</v>
      </c>
      <c r="F15" s="74">
        <v>1</v>
      </c>
      <c r="G15" s="76">
        <v>173</v>
      </c>
      <c r="H15" s="76"/>
      <c r="I15" s="76" t="str">
        <f t="shared" si="1"/>
        <v xml:space="preserve"> </v>
      </c>
      <c r="J15" s="76"/>
      <c r="K15" s="76">
        <f t="shared" si="3"/>
        <v>1730</v>
      </c>
      <c r="L15" s="76"/>
      <c r="M15" s="76"/>
      <c r="N15" s="76"/>
      <c r="O15" s="76" t="str">
        <f t="shared" si="7"/>
        <v xml:space="preserve"> </v>
      </c>
      <c r="P15" s="76" t="str">
        <f t="shared" si="8"/>
        <v xml:space="preserve"> </v>
      </c>
    </row>
    <row r="16" spans="1:16" x14ac:dyDescent="0.25">
      <c r="A16" s="71"/>
      <c r="B16" s="112" t="s">
        <v>165</v>
      </c>
      <c r="C16" s="112"/>
      <c r="D16" s="74">
        <v>10</v>
      </c>
      <c r="E16" s="75">
        <v>640</v>
      </c>
      <c r="F16" s="74">
        <v>1</v>
      </c>
      <c r="G16" s="76">
        <v>1.88</v>
      </c>
      <c r="H16" s="76"/>
      <c r="I16" s="76">
        <f t="shared" si="1"/>
        <v>1203.1999999999998</v>
      </c>
      <c r="J16" s="76"/>
      <c r="K16" s="76" t="str">
        <f t="shared" si="3"/>
        <v xml:space="preserve"> </v>
      </c>
      <c r="L16" s="76"/>
      <c r="M16" s="76"/>
      <c r="N16" s="76"/>
      <c r="O16" s="76" t="str">
        <f t="shared" si="7"/>
        <v xml:space="preserve"> </v>
      </c>
      <c r="P16" s="76" t="str">
        <f t="shared" si="8"/>
        <v xml:space="preserve"> </v>
      </c>
    </row>
    <row r="17" spans="1:16" x14ac:dyDescent="0.25">
      <c r="A17" s="71"/>
      <c r="B17" s="112"/>
      <c r="C17" s="112"/>
      <c r="D17" s="74"/>
      <c r="E17" s="75"/>
      <c r="F17" s="74"/>
      <c r="G17" s="76"/>
      <c r="H17" s="76"/>
      <c r="I17" s="76" t="str">
        <f t="shared" si="1"/>
        <v xml:space="preserve"> </v>
      </c>
      <c r="J17" s="76"/>
      <c r="K17" s="76"/>
      <c r="L17" s="76"/>
      <c r="M17" s="76"/>
      <c r="N17" s="76"/>
      <c r="O17" s="76" t="str">
        <f>IF(D17=22,E17*F17*G17," ")</f>
        <v xml:space="preserve"> </v>
      </c>
      <c r="P17" s="76" t="str">
        <f>IF(D17=24,E17*F17*G17," ")</f>
        <v xml:space="preserve"> </v>
      </c>
    </row>
    <row r="18" spans="1:16" x14ac:dyDescent="0.25">
      <c r="A18" s="71"/>
      <c r="B18" s="112"/>
      <c r="C18" s="112"/>
      <c r="D18" s="74"/>
      <c r="E18" s="75"/>
      <c r="F18" s="74"/>
      <c r="G18" s="76"/>
      <c r="H18" s="76"/>
      <c r="I18" s="76"/>
      <c r="J18" s="76"/>
      <c r="K18" s="76"/>
      <c r="L18" s="76"/>
      <c r="M18" s="76"/>
      <c r="N18" s="76"/>
      <c r="O18" s="76" t="str">
        <f t="shared" si="7"/>
        <v xml:space="preserve"> </v>
      </c>
      <c r="P18" s="76" t="str">
        <f t="shared" si="8"/>
        <v xml:space="preserve"> </v>
      </c>
    </row>
    <row r="19" spans="1:16" x14ac:dyDescent="0.25">
      <c r="A19" s="71"/>
      <c r="B19" s="112"/>
      <c r="C19" s="112"/>
      <c r="D19" s="74"/>
      <c r="E19" s="75"/>
      <c r="F19" s="74"/>
      <c r="G19" s="76"/>
      <c r="H19" s="76"/>
      <c r="I19" s="76"/>
      <c r="J19" s="76"/>
      <c r="K19" s="76"/>
      <c r="L19" s="76"/>
      <c r="M19" s="76"/>
      <c r="N19" s="76"/>
      <c r="O19" s="76" t="str">
        <f t="shared" si="7"/>
        <v xml:space="preserve"> </v>
      </c>
      <c r="P19" s="76" t="str">
        <f t="shared" si="8"/>
        <v xml:space="preserve"> </v>
      </c>
    </row>
    <row r="20" spans="1:16" x14ac:dyDescent="0.25">
      <c r="A20" s="71"/>
      <c r="B20" s="112"/>
      <c r="C20" s="112"/>
      <c r="D20" s="74"/>
      <c r="E20" s="75"/>
      <c r="F20" s="74"/>
      <c r="G20" s="76"/>
      <c r="H20" s="76" t="str">
        <f t="shared" ref="H20:H26" si="9">IF(D20=8,E20*F20*G20," ")</f>
        <v xml:space="preserve"> </v>
      </c>
      <c r="I20" s="76" t="str">
        <f t="shared" si="1"/>
        <v xml:space="preserve"> </v>
      </c>
      <c r="J20" s="76"/>
      <c r="K20" s="76"/>
      <c r="L20" s="76"/>
      <c r="M20" s="76" t="str">
        <f t="shared" si="5"/>
        <v xml:space="preserve"> </v>
      </c>
      <c r="N20" s="76" t="str">
        <f t="shared" si="6"/>
        <v xml:space="preserve"> </v>
      </c>
      <c r="O20" s="76" t="str">
        <f t="shared" si="7"/>
        <v xml:space="preserve"> </v>
      </c>
      <c r="P20" s="76" t="str">
        <f t="shared" si="8"/>
        <v xml:space="preserve"> </v>
      </c>
    </row>
    <row r="21" spans="1:16" x14ac:dyDescent="0.25">
      <c r="A21" s="71"/>
      <c r="B21" s="112"/>
      <c r="C21" s="112"/>
      <c r="D21" s="74"/>
      <c r="E21" s="75"/>
      <c r="F21" s="74"/>
      <c r="G21" s="76"/>
      <c r="H21" s="76" t="str">
        <f t="shared" si="9"/>
        <v xml:space="preserve"> </v>
      </c>
      <c r="I21" s="76"/>
      <c r="J21" s="76"/>
      <c r="K21" s="76"/>
      <c r="L21" s="76"/>
      <c r="M21" s="76" t="str">
        <f t="shared" si="5"/>
        <v xml:space="preserve"> </v>
      </c>
      <c r="N21" s="76" t="str">
        <f t="shared" si="6"/>
        <v xml:space="preserve"> </v>
      </c>
      <c r="O21" s="76" t="str">
        <f t="shared" si="7"/>
        <v xml:space="preserve"> </v>
      </c>
      <c r="P21" s="76" t="str">
        <f t="shared" si="8"/>
        <v xml:space="preserve"> </v>
      </c>
    </row>
    <row r="22" spans="1:16" x14ac:dyDescent="0.25">
      <c r="A22" s="71"/>
      <c r="B22" s="112"/>
      <c r="C22" s="112"/>
      <c r="D22" s="74"/>
      <c r="E22" s="75"/>
      <c r="F22" s="74"/>
      <c r="G22" s="76"/>
      <c r="H22" s="76" t="str">
        <f t="shared" si="9"/>
        <v xml:space="preserve"> </v>
      </c>
      <c r="I22" s="76"/>
      <c r="J22" s="76"/>
      <c r="K22" s="76"/>
      <c r="L22" s="76" t="str">
        <f t="shared" si="4"/>
        <v xml:space="preserve"> </v>
      </c>
      <c r="M22" s="76" t="str">
        <f t="shared" si="5"/>
        <v xml:space="preserve"> </v>
      </c>
      <c r="N22" s="76" t="str">
        <f t="shared" si="6"/>
        <v xml:space="preserve"> </v>
      </c>
      <c r="O22" s="76" t="str">
        <f t="shared" si="7"/>
        <v xml:space="preserve"> </v>
      </c>
      <c r="P22" s="76" t="str">
        <f t="shared" si="8"/>
        <v xml:space="preserve"> </v>
      </c>
    </row>
    <row r="23" spans="1:16" x14ac:dyDescent="0.25">
      <c r="A23" s="71"/>
      <c r="B23" s="118"/>
      <c r="C23" s="118"/>
      <c r="D23" s="74"/>
      <c r="E23" s="75"/>
      <c r="F23" s="74"/>
      <c r="G23" s="76"/>
      <c r="H23" s="76" t="str">
        <f t="shared" si="9"/>
        <v xml:space="preserve"> </v>
      </c>
      <c r="I23" s="76"/>
      <c r="J23" s="76"/>
      <c r="K23" s="76"/>
      <c r="L23" s="76" t="str">
        <f t="shared" si="4"/>
        <v xml:space="preserve"> </v>
      </c>
      <c r="M23" s="76" t="str">
        <f t="shared" si="5"/>
        <v xml:space="preserve"> </v>
      </c>
      <c r="N23" s="76" t="str">
        <f t="shared" si="6"/>
        <v xml:space="preserve"> </v>
      </c>
      <c r="O23" s="76" t="str">
        <f t="shared" si="7"/>
        <v xml:space="preserve"> </v>
      </c>
      <c r="P23" s="76" t="str">
        <f t="shared" si="8"/>
        <v xml:space="preserve"> </v>
      </c>
    </row>
    <row r="24" spans="1:16" x14ac:dyDescent="0.25">
      <c r="A24" s="71"/>
      <c r="B24" s="112"/>
      <c r="C24" s="112"/>
      <c r="D24" s="74"/>
      <c r="E24" s="75"/>
      <c r="F24" s="74"/>
      <c r="G24" s="76"/>
      <c r="H24" s="76" t="str">
        <f t="shared" si="9"/>
        <v xml:space="preserve"> </v>
      </c>
      <c r="I24" s="76"/>
      <c r="J24" s="76"/>
      <c r="K24" s="76"/>
      <c r="L24" s="76" t="str">
        <f t="shared" si="4"/>
        <v xml:space="preserve"> </v>
      </c>
      <c r="M24" s="76" t="str">
        <f t="shared" si="5"/>
        <v xml:space="preserve"> </v>
      </c>
      <c r="N24" s="76" t="str">
        <f t="shared" si="6"/>
        <v xml:space="preserve"> </v>
      </c>
      <c r="O24" s="76" t="str">
        <f t="shared" si="7"/>
        <v xml:space="preserve"> </v>
      </c>
      <c r="P24" s="76" t="str">
        <f t="shared" si="8"/>
        <v xml:space="preserve"> </v>
      </c>
    </row>
    <row r="25" spans="1:16" x14ac:dyDescent="0.25">
      <c r="A25" s="71"/>
      <c r="B25" s="112"/>
      <c r="C25" s="112"/>
      <c r="D25" s="74"/>
      <c r="E25" s="75"/>
      <c r="F25" s="74"/>
      <c r="G25" s="76"/>
      <c r="H25" s="76" t="str">
        <f t="shared" si="9"/>
        <v xml:space="preserve"> </v>
      </c>
      <c r="I25" s="76"/>
      <c r="J25" s="76"/>
      <c r="K25" s="76"/>
      <c r="L25" s="76" t="str">
        <f t="shared" si="4"/>
        <v xml:space="preserve"> </v>
      </c>
      <c r="M25" s="76" t="str">
        <f t="shared" si="5"/>
        <v xml:space="preserve"> </v>
      </c>
      <c r="N25" s="76" t="str">
        <f t="shared" si="6"/>
        <v xml:space="preserve"> </v>
      </c>
      <c r="O25" s="76" t="str">
        <f t="shared" si="7"/>
        <v xml:space="preserve"> </v>
      </c>
      <c r="P25" s="76" t="str">
        <f t="shared" si="8"/>
        <v xml:space="preserve"> </v>
      </c>
    </row>
    <row r="26" spans="1:16" x14ac:dyDescent="0.25">
      <c r="A26" s="71"/>
      <c r="B26" s="112"/>
      <c r="C26" s="112"/>
      <c r="D26" s="74"/>
      <c r="E26" s="75"/>
      <c r="F26" s="74"/>
      <c r="G26" s="76"/>
      <c r="H26" s="76" t="str">
        <f t="shared" si="9"/>
        <v xml:space="preserve"> </v>
      </c>
      <c r="I26" s="76"/>
      <c r="J26" s="76"/>
      <c r="K26" s="76"/>
      <c r="L26" s="76" t="str">
        <f t="shared" si="4"/>
        <v xml:space="preserve"> </v>
      </c>
      <c r="M26" s="76" t="str">
        <f t="shared" si="5"/>
        <v xml:space="preserve"> </v>
      </c>
      <c r="N26" s="76" t="str">
        <f t="shared" si="6"/>
        <v xml:space="preserve"> </v>
      </c>
      <c r="O26" s="76" t="str">
        <f t="shared" si="7"/>
        <v xml:space="preserve"> </v>
      </c>
      <c r="P26" s="76" t="str">
        <f t="shared" si="8"/>
        <v xml:space="preserve"> </v>
      </c>
    </row>
    <row r="27" spans="1:16" x14ac:dyDescent="0.25">
      <c r="A27" s="71"/>
      <c r="B27" s="118"/>
      <c r="C27" s="118"/>
      <c r="D27" s="74"/>
      <c r="E27" s="75"/>
      <c r="F27" s="74"/>
      <c r="G27" s="76"/>
      <c r="H27" s="76"/>
      <c r="I27" s="76"/>
      <c r="J27" s="76"/>
      <c r="K27" s="76"/>
      <c r="L27" s="76" t="str">
        <f t="shared" si="4"/>
        <v xml:space="preserve"> </v>
      </c>
      <c r="M27" s="76" t="str">
        <f t="shared" si="5"/>
        <v xml:space="preserve"> </v>
      </c>
      <c r="N27" s="76" t="str">
        <f t="shared" si="6"/>
        <v xml:space="preserve"> </v>
      </c>
      <c r="O27" s="76" t="str">
        <f t="shared" si="7"/>
        <v xml:space="preserve"> </v>
      </c>
      <c r="P27" s="76" t="str">
        <f t="shared" si="8"/>
        <v xml:space="preserve"> </v>
      </c>
    </row>
    <row r="28" spans="1:16" x14ac:dyDescent="0.25">
      <c r="A28" s="71"/>
      <c r="B28" s="112"/>
      <c r="C28" s="112"/>
      <c r="D28" s="74"/>
      <c r="E28" s="75"/>
      <c r="F28" s="74"/>
      <c r="G28" s="76"/>
      <c r="H28" s="76"/>
      <c r="I28" s="76"/>
      <c r="J28" s="76"/>
      <c r="K28" s="76"/>
      <c r="L28" s="76" t="str">
        <f t="shared" si="4"/>
        <v xml:space="preserve"> </v>
      </c>
      <c r="M28" s="76" t="str">
        <f t="shared" si="5"/>
        <v xml:space="preserve"> </v>
      </c>
      <c r="N28" s="76" t="str">
        <f t="shared" si="6"/>
        <v xml:space="preserve"> </v>
      </c>
      <c r="O28" s="76" t="str">
        <f t="shared" si="7"/>
        <v xml:space="preserve"> </v>
      </c>
      <c r="P28" s="76" t="str">
        <f t="shared" si="8"/>
        <v xml:space="preserve"> </v>
      </c>
    </row>
    <row r="29" spans="1:16" x14ac:dyDescent="0.25">
      <c r="A29" s="71"/>
      <c r="B29" s="112"/>
      <c r="C29" s="112"/>
      <c r="D29" s="74"/>
      <c r="E29" s="75"/>
      <c r="F29" s="74"/>
      <c r="G29" s="76"/>
      <c r="H29" s="76"/>
      <c r="I29" s="76"/>
      <c r="J29" s="76"/>
      <c r="K29" s="76"/>
      <c r="L29" s="76" t="str">
        <f t="shared" si="4"/>
        <v xml:space="preserve"> </v>
      </c>
      <c r="M29" s="76" t="str">
        <f t="shared" si="5"/>
        <v xml:space="preserve"> </v>
      </c>
      <c r="N29" s="76" t="str">
        <f t="shared" si="6"/>
        <v xml:space="preserve"> </v>
      </c>
      <c r="O29" s="76" t="str">
        <f t="shared" si="7"/>
        <v xml:space="preserve"> </v>
      </c>
      <c r="P29" s="76" t="str">
        <f t="shared" si="8"/>
        <v xml:space="preserve"> </v>
      </c>
    </row>
    <row r="30" spans="1:16" ht="15.75" thickBot="1" x14ac:dyDescent="0.3">
      <c r="A30" s="71"/>
      <c r="B30" s="112"/>
      <c r="C30" s="112"/>
      <c r="D30" s="74"/>
      <c r="E30" s="75"/>
      <c r="F30" s="74"/>
      <c r="G30" s="76"/>
      <c r="H30" s="77"/>
      <c r="I30" s="77"/>
      <c r="J30" s="77"/>
      <c r="K30" s="77"/>
      <c r="L30" s="77" t="str">
        <f t="shared" si="4"/>
        <v xml:space="preserve"> </v>
      </c>
      <c r="M30" s="77" t="str">
        <f t="shared" si="5"/>
        <v xml:space="preserve"> </v>
      </c>
      <c r="N30" s="77" t="str">
        <f t="shared" si="6"/>
        <v xml:space="preserve"> </v>
      </c>
      <c r="O30" s="77" t="str">
        <f t="shared" si="7"/>
        <v xml:space="preserve"> </v>
      </c>
      <c r="P30" s="77" t="str">
        <f t="shared" si="8"/>
        <v xml:space="preserve"> </v>
      </c>
    </row>
    <row r="31" spans="1:16" x14ac:dyDescent="0.25">
      <c r="A31" s="122" t="s">
        <v>108</v>
      </c>
      <c r="B31" s="123"/>
      <c r="C31" s="123"/>
      <c r="D31" s="124"/>
      <c r="E31" s="125" t="s">
        <v>109</v>
      </c>
      <c r="F31" s="126"/>
      <c r="G31" s="127"/>
      <c r="H31" s="78">
        <f>SUM(H9:H30)</f>
        <v>0</v>
      </c>
      <c r="I31" s="78">
        <f t="shared" ref="I31:P31" si="10">SUM(I9:I30)</f>
        <v>3279.2</v>
      </c>
      <c r="J31" s="78">
        <f t="shared" si="10"/>
        <v>8395</v>
      </c>
      <c r="K31" s="78">
        <f t="shared" si="10"/>
        <v>1730</v>
      </c>
      <c r="L31" s="78">
        <f t="shared" si="10"/>
        <v>0</v>
      </c>
      <c r="M31" s="78">
        <f t="shared" si="10"/>
        <v>0</v>
      </c>
      <c r="N31" s="78">
        <f t="shared" si="10"/>
        <v>0</v>
      </c>
      <c r="O31" s="78">
        <f t="shared" si="10"/>
        <v>0</v>
      </c>
      <c r="P31" s="79">
        <f t="shared" si="10"/>
        <v>0</v>
      </c>
    </row>
    <row r="32" spans="1:16" x14ac:dyDescent="0.25">
      <c r="A32" s="128"/>
      <c r="B32" s="129"/>
      <c r="C32" s="129"/>
      <c r="D32" s="130"/>
      <c r="E32" s="131" t="s">
        <v>110</v>
      </c>
      <c r="F32" s="120"/>
      <c r="G32" s="121"/>
      <c r="H32" s="80">
        <v>0.39500000000000002</v>
      </c>
      <c r="I32" s="81">
        <v>0.61699999999999999</v>
      </c>
      <c r="J32" s="81">
        <v>0.88800000000000001</v>
      </c>
      <c r="K32" s="81">
        <v>1.208</v>
      </c>
      <c r="L32" s="81">
        <v>1.5780000000000001</v>
      </c>
      <c r="M32" s="81">
        <v>1.998</v>
      </c>
      <c r="N32" s="81">
        <v>2.4660000000000002</v>
      </c>
      <c r="O32" s="82">
        <v>2.98</v>
      </c>
      <c r="P32" s="83">
        <v>3.55</v>
      </c>
    </row>
    <row r="33" spans="1:16" x14ac:dyDescent="0.25">
      <c r="A33" s="128"/>
      <c r="B33" s="129"/>
      <c r="C33" s="129"/>
      <c r="D33" s="130"/>
      <c r="E33" s="131" t="s">
        <v>111</v>
      </c>
      <c r="F33" s="120"/>
      <c r="G33" s="121"/>
      <c r="H33" s="84">
        <f>ROUND((H31*H32),3)</f>
        <v>0</v>
      </c>
      <c r="I33" s="84">
        <f>ROUND((I31*I32),3)</f>
        <v>2023.2660000000001</v>
      </c>
      <c r="J33" s="84">
        <f t="shared" ref="J33:P33" si="11">ROUND((J31*J32),3)</f>
        <v>7454.76</v>
      </c>
      <c r="K33" s="84">
        <f t="shared" si="11"/>
        <v>2089.84</v>
      </c>
      <c r="L33" s="84">
        <f t="shared" si="11"/>
        <v>0</v>
      </c>
      <c r="M33" s="84">
        <f t="shared" si="11"/>
        <v>0</v>
      </c>
      <c r="N33" s="84">
        <f t="shared" si="11"/>
        <v>0</v>
      </c>
      <c r="O33" s="84">
        <f t="shared" si="11"/>
        <v>0</v>
      </c>
      <c r="P33" s="85">
        <f t="shared" si="11"/>
        <v>0</v>
      </c>
    </row>
    <row r="34" spans="1:16" x14ac:dyDescent="0.25">
      <c r="A34" s="128"/>
      <c r="B34" s="129"/>
      <c r="C34" s="129"/>
      <c r="D34" s="130"/>
      <c r="E34" s="131" t="s">
        <v>112</v>
      </c>
      <c r="F34" s="120"/>
      <c r="G34" s="121"/>
      <c r="H34" s="86">
        <v>0</v>
      </c>
      <c r="I34" s="84"/>
      <c r="J34" s="84"/>
      <c r="K34" s="84"/>
      <c r="L34" s="84"/>
      <c r="M34" s="84"/>
      <c r="N34" s="84"/>
      <c r="O34" s="87"/>
      <c r="P34" s="88"/>
    </row>
    <row r="35" spans="1:16" x14ac:dyDescent="0.25">
      <c r="A35" s="128"/>
      <c r="B35" s="129"/>
      <c r="C35" s="129"/>
      <c r="D35" s="130"/>
      <c r="E35" s="131" t="s">
        <v>113</v>
      </c>
      <c r="F35" s="132"/>
      <c r="G35" s="133"/>
      <c r="H35" s="89">
        <f>H33</f>
        <v>0</v>
      </c>
      <c r="I35" s="89">
        <f>I33</f>
        <v>2023.2660000000001</v>
      </c>
      <c r="J35" s="89">
        <f>J33</f>
        <v>7454.76</v>
      </c>
      <c r="K35" s="89">
        <f t="shared" ref="K35:P35" si="12">K33</f>
        <v>2089.84</v>
      </c>
      <c r="L35" s="89">
        <f t="shared" si="12"/>
        <v>0</v>
      </c>
      <c r="M35" s="89">
        <f t="shared" si="12"/>
        <v>0</v>
      </c>
      <c r="N35" s="89">
        <f t="shared" si="12"/>
        <v>0</v>
      </c>
      <c r="O35" s="89">
        <f t="shared" si="12"/>
        <v>0</v>
      </c>
      <c r="P35" s="90">
        <f t="shared" si="12"/>
        <v>0</v>
      </c>
    </row>
    <row r="36" spans="1:16" x14ac:dyDescent="0.25">
      <c r="A36" s="119" t="s">
        <v>114</v>
      </c>
      <c r="B36" s="120"/>
      <c r="C36" s="120"/>
      <c r="D36" s="120"/>
      <c r="E36" s="120"/>
      <c r="F36" s="120"/>
      <c r="G36" s="121"/>
      <c r="H36" s="89">
        <f>ROUND((SUM(H35:P35)/1000),3)</f>
        <v>11.568</v>
      </c>
      <c r="I36" s="89"/>
      <c r="J36" s="89"/>
      <c r="K36" s="89"/>
      <c r="L36" s="89"/>
      <c r="M36" s="89"/>
      <c r="N36" s="89"/>
      <c r="O36" s="89"/>
      <c r="P36" s="90"/>
    </row>
    <row r="37" spans="1:16" x14ac:dyDescent="0.25">
      <c r="A37" s="119" t="s">
        <v>115</v>
      </c>
      <c r="B37" s="120"/>
      <c r="C37" s="120"/>
      <c r="D37" s="120"/>
      <c r="E37" s="120"/>
      <c r="F37" s="120"/>
      <c r="G37" s="121"/>
      <c r="H37" s="91">
        <f>H36+H34</f>
        <v>11.568</v>
      </c>
      <c r="I37" s="89"/>
      <c r="J37" s="89"/>
      <c r="K37" s="89"/>
      <c r="L37" s="89"/>
      <c r="M37" s="89"/>
      <c r="N37" s="89"/>
      <c r="O37" s="89"/>
      <c r="P37" s="90"/>
    </row>
    <row r="38" spans="1:16" x14ac:dyDescent="0.25">
      <c r="A38" s="141"/>
      <c r="B38" s="141"/>
      <c r="C38" s="141"/>
      <c r="D38" s="141"/>
      <c r="E38" s="142" t="s">
        <v>116</v>
      </c>
      <c r="F38" s="142"/>
      <c r="G38" s="142"/>
      <c r="H38" s="142"/>
      <c r="I38" s="142" t="s">
        <v>117</v>
      </c>
      <c r="J38" s="142"/>
      <c r="K38" s="142"/>
      <c r="L38" s="142" t="s">
        <v>118</v>
      </c>
      <c r="M38" s="142"/>
      <c r="N38" s="142"/>
      <c r="O38" s="142" t="s">
        <v>119</v>
      </c>
      <c r="P38" s="142"/>
    </row>
    <row r="39" spans="1:16" x14ac:dyDescent="0.25">
      <c r="A39" s="134" t="s">
        <v>120</v>
      </c>
      <c r="B39" s="134"/>
      <c r="C39" s="134"/>
      <c r="D39" s="134"/>
      <c r="E39" s="135"/>
      <c r="F39" s="135"/>
      <c r="G39" s="135"/>
      <c r="H39" s="135"/>
      <c r="I39" s="136"/>
      <c r="J39" s="137"/>
      <c r="K39" s="138"/>
      <c r="L39" s="136"/>
      <c r="M39" s="137"/>
      <c r="N39" s="138"/>
      <c r="O39" s="139"/>
      <c r="P39" s="140"/>
    </row>
    <row r="40" spans="1:16" x14ac:dyDescent="0.25">
      <c r="A40" s="134"/>
      <c r="B40" s="134"/>
      <c r="C40" s="134"/>
      <c r="D40" s="134"/>
      <c r="E40" s="135"/>
      <c r="F40" s="135"/>
      <c r="G40" s="135"/>
      <c r="H40" s="135"/>
      <c r="I40" s="136"/>
      <c r="J40" s="137"/>
      <c r="K40" s="138"/>
      <c r="L40" s="136"/>
      <c r="M40" s="137"/>
      <c r="N40" s="138"/>
      <c r="O40" s="137"/>
      <c r="P40" s="138"/>
    </row>
    <row r="41" spans="1:16" x14ac:dyDescent="0.25">
      <c r="A41" s="143" t="s">
        <v>121</v>
      </c>
      <c r="B41" s="143"/>
      <c r="C41" s="143"/>
      <c r="D41" s="143"/>
      <c r="E41" s="144" t="s">
        <v>122</v>
      </c>
      <c r="F41" s="144"/>
      <c r="G41" s="144"/>
      <c r="H41" s="144"/>
      <c r="I41" s="144" t="s">
        <v>122</v>
      </c>
      <c r="J41" s="144"/>
      <c r="K41" s="144"/>
      <c r="L41" s="144" t="s">
        <v>122</v>
      </c>
      <c r="M41" s="144"/>
      <c r="N41" s="144"/>
      <c r="O41" s="144" t="s">
        <v>122</v>
      </c>
      <c r="P41" s="144"/>
    </row>
    <row r="42" spans="1:16" x14ac:dyDescent="0.25">
      <c r="A42" s="145" t="s">
        <v>123</v>
      </c>
      <c r="B42" s="145"/>
      <c r="C42" s="145"/>
      <c r="D42" s="145"/>
      <c r="E42" s="147"/>
      <c r="F42" s="146"/>
      <c r="G42" s="146"/>
      <c r="H42" s="146"/>
      <c r="I42" s="147"/>
      <c r="J42" s="146"/>
      <c r="K42" s="146"/>
      <c r="L42" s="147"/>
      <c r="M42" s="146"/>
      <c r="N42" s="146"/>
      <c r="O42" s="147"/>
      <c r="P42" s="146"/>
    </row>
    <row r="43" spans="1:16" x14ac:dyDescent="0.25">
      <c r="A43" s="145"/>
      <c r="B43" s="145"/>
      <c r="C43" s="145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6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</sheetData>
  <mergeCells count="67">
    <mergeCell ref="A42:D44"/>
    <mergeCell ref="E42:H44"/>
    <mergeCell ref="I42:K44"/>
    <mergeCell ref="L42:N44"/>
    <mergeCell ref="O42:P44"/>
    <mergeCell ref="A40:D40"/>
    <mergeCell ref="E40:H40"/>
    <mergeCell ref="I40:K40"/>
    <mergeCell ref="L40:N40"/>
    <mergeCell ref="O40:P40"/>
    <mergeCell ref="A41:D41"/>
    <mergeCell ref="E41:H41"/>
    <mergeCell ref="I41:K41"/>
    <mergeCell ref="L41:N41"/>
    <mergeCell ref="O41:P41"/>
    <mergeCell ref="A38:D38"/>
    <mergeCell ref="E38:H38"/>
    <mergeCell ref="I38:K38"/>
    <mergeCell ref="L38:N38"/>
    <mergeCell ref="O38:P38"/>
    <mergeCell ref="A39:D39"/>
    <mergeCell ref="E39:H39"/>
    <mergeCell ref="I39:K39"/>
    <mergeCell ref="L39:N39"/>
    <mergeCell ref="O39:P39"/>
    <mergeCell ref="A37:G37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G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N5:O5"/>
    <mergeCell ref="A6:G6"/>
    <mergeCell ref="H6:O6"/>
    <mergeCell ref="B10:C10"/>
    <mergeCell ref="B11:C11"/>
    <mergeCell ref="B12:C12"/>
    <mergeCell ref="B13:C13"/>
    <mergeCell ref="B14:C14"/>
    <mergeCell ref="B15:C15"/>
    <mergeCell ref="B16:C16"/>
    <mergeCell ref="B17:C17"/>
    <mergeCell ref="N4:O4"/>
    <mergeCell ref="A1:P1"/>
    <mergeCell ref="D2:M2"/>
    <mergeCell ref="N2:O2"/>
    <mergeCell ref="D3:M3"/>
    <mergeCell ref="N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İCMAL</vt:lpstr>
      <vt:lpstr>AHIR 1</vt:lpstr>
      <vt:lpstr>AHIR 2</vt:lpstr>
      <vt:lpstr>AHIR 1 BAHÇE</vt:lpstr>
      <vt:lpstr>SAĞIMHANE VE ÖN BAHÇE</vt:lpstr>
      <vt:lpstr>AHIR 3 ve BAHÇELER</vt:lpstr>
      <vt:lpstr>PADOKS 1</vt:lpstr>
      <vt:lpstr>YEM FABRİKASI</vt:lpstr>
      <vt:lpstr>EKSTRA</vt:lpstr>
      <vt:lpstr>AHIR 1 BETON</vt:lpstr>
      <vt:lpstr>AHIR 2 BETON</vt:lpstr>
      <vt:lpstr>AHIR 3 BETON</vt:lpstr>
      <vt:lpstr>PADOKS 1 BETON</vt:lpstr>
      <vt:lpstr>SAĞIMHANE BETON</vt:lpstr>
      <vt:lpstr>YEM FARBİKASI BETON</vt:lpstr>
      <vt:lpstr>EKSTRA ALT BETON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Demirci</dc:creator>
  <cp:lastModifiedBy>Kadıoğlu Çetin</cp:lastModifiedBy>
  <cp:lastPrinted>2023-08-01T12:14:26Z</cp:lastPrinted>
  <dcterms:created xsi:type="dcterms:W3CDTF">2023-07-17T06:22:01Z</dcterms:created>
  <dcterms:modified xsi:type="dcterms:W3CDTF">2023-08-01T12:14:31Z</dcterms:modified>
</cp:coreProperties>
</file>